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8_{F827D7BB-D691-4BAA-928F-19010C25E6C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3 1 Pol" sheetId="12" r:id="rId4"/>
    <sheet name="703 2 Pol" sheetId="13" r:id="rId5"/>
    <sheet name="703 3 Pol" sheetId="14" r:id="rId6"/>
    <sheet name="703 4 Pol" sheetId="15" r:id="rId7"/>
    <sheet name="703 5 Pol" sheetId="16" r:id="rId8"/>
    <sheet name="703 6 Pol" sheetId="17" r:id="rId9"/>
    <sheet name="703 7.1 Pol" sheetId="18" r:id="rId10"/>
    <sheet name="703 7.2 Pol" sheetId="19" r:id="rId11"/>
    <sheet name="703 8 Pol" sheetId="20" r:id="rId12"/>
  </sheets>
  <externalReferences>
    <externalReference r:id="rId13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'703 1 Pol'!$1:$7</definedName>
    <definedName name="_xlnm.Print_Titles" localSheetId="4">'703 2 Pol'!$1:$7</definedName>
    <definedName name="_xlnm.Print_Titles" localSheetId="5">'703 3 Pol'!$1:$7</definedName>
    <definedName name="_xlnm.Print_Titles" localSheetId="6">'703 4 Pol'!$1:$7</definedName>
    <definedName name="_xlnm.Print_Titles" localSheetId="7">'703 5 Pol'!$1:$7</definedName>
    <definedName name="_xlnm.Print_Titles" localSheetId="8">'703 6 Pol'!$1:$7</definedName>
    <definedName name="_xlnm.Print_Titles" localSheetId="9">'703 7.1 Pol'!$1:$7</definedName>
    <definedName name="_xlnm.Print_Titles" localSheetId="10">'703 7.2 Pol'!$1:$7</definedName>
    <definedName name="_xlnm.Print_Titles" localSheetId="11">'703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'703 1 Pol'!$A$1:$Y$1123</definedName>
    <definedName name="_xlnm.Print_Area" localSheetId="4">'703 2 Pol'!$A$1:$Y$71</definedName>
    <definedName name="_xlnm.Print_Area" localSheetId="5">'703 3 Pol'!$A$1:$Y$72</definedName>
    <definedName name="_xlnm.Print_Area" localSheetId="6">'703 4 Pol'!$A$1:$Y$159</definedName>
    <definedName name="_xlnm.Print_Area" localSheetId="7">'703 5 Pol'!$A$1:$Y$253</definedName>
    <definedName name="_xlnm.Print_Area" localSheetId="8">'703 6 Pol'!$A$1:$Y$56</definedName>
    <definedName name="_xlnm.Print_Area" localSheetId="9">'703 7.1 Pol'!$A$1:$Y$102</definedName>
    <definedName name="_xlnm.Print_Area" localSheetId="10">'703 7.2 Pol'!$A$1:$Y$29</definedName>
    <definedName name="_xlnm.Print_Area" localSheetId="11">'703 8 Pol'!$A$1:$Y$39</definedName>
    <definedName name="_xlnm.Print_Area" localSheetId="1">Stavba!$A$1:$J$148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7" i="1" l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8" i="20"/>
  <c r="G9" i="20"/>
  <c r="G8" i="20" s="1"/>
  <c r="I9" i="20"/>
  <c r="I8" i="20" s="1"/>
  <c r="K9" i="20"/>
  <c r="K8" i="20" s="1"/>
  <c r="M9" i="20"/>
  <c r="O9" i="20"/>
  <c r="Q9" i="20"/>
  <c r="Q8" i="20" s="1"/>
  <c r="V9" i="20"/>
  <c r="G10" i="20"/>
  <c r="I10" i="20"/>
  <c r="K10" i="20"/>
  <c r="M10" i="20"/>
  <c r="O10" i="20"/>
  <c r="Q10" i="20"/>
  <c r="V10" i="20"/>
  <c r="V8" i="20" s="1"/>
  <c r="G11" i="20"/>
  <c r="M11" i="20" s="1"/>
  <c r="I11" i="20"/>
  <c r="K11" i="20"/>
  <c r="O11" i="20"/>
  <c r="Q11" i="20"/>
  <c r="V11" i="20"/>
  <c r="G12" i="20"/>
  <c r="M12" i="20" s="1"/>
  <c r="I12" i="20"/>
  <c r="K12" i="20"/>
  <c r="O12" i="20"/>
  <c r="Q12" i="20"/>
  <c r="V12" i="20"/>
  <c r="G13" i="20"/>
  <c r="M13" i="20" s="1"/>
  <c r="I13" i="20"/>
  <c r="K13" i="20"/>
  <c r="O13" i="20"/>
  <c r="Q13" i="20"/>
  <c r="V13" i="20"/>
  <c r="G14" i="20"/>
  <c r="I14" i="20"/>
  <c r="K14" i="20"/>
  <c r="M14" i="20"/>
  <c r="O14" i="20"/>
  <c r="O8" i="20" s="1"/>
  <c r="Q14" i="20"/>
  <c r="V14" i="20"/>
  <c r="G15" i="20"/>
  <c r="I15" i="20"/>
  <c r="K15" i="20"/>
  <c r="M15" i="20"/>
  <c r="O15" i="20"/>
  <c r="Q15" i="20"/>
  <c r="V15" i="20"/>
  <c r="K16" i="20"/>
  <c r="G17" i="20"/>
  <c r="I17" i="20"/>
  <c r="I16" i="20" s="1"/>
  <c r="K17" i="20"/>
  <c r="M17" i="20"/>
  <c r="O17" i="20"/>
  <c r="O16" i="20" s="1"/>
  <c r="Q17" i="20"/>
  <c r="Q16" i="20" s="1"/>
  <c r="V17" i="20"/>
  <c r="V16" i="20" s="1"/>
  <c r="G18" i="20"/>
  <c r="M18" i="20" s="1"/>
  <c r="M16" i="20" s="1"/>
  <c r="I18" i="20"/>
  <c r="K18" i="20"/>
  <c r="O18" i="20"/>
  <c r="Q18" i="20"/>
  <c r="V18" i="20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2" i="20"/>
  <c r="I22" i="20"/>
  <c r="K22" i="20"/>
  <c r="K21" i="20" s="1"/>
  <c r="M22" i="20"/>
  <c r="O22" i="20"/>
  <c r="Q22" i="20"/>
  <c r="Q21" i="20" s="1"/>
  <c r="V22" i="20"/>
  <c r="V21" i="20" s="1"/>
  <c r="G23" i="20"/>
  <c r="M23" i="20" s="1"/>
  <c r="I23" i="20"/>
  <c r="I21" i="20" s="1"/>
  <c r="K23" i="20"/>
  <c r="O23" i="20"/>
  <c r="Q23" i="20"/>
  <c r="V23" i="20"/>
  <c r="G24" i="20"/>
  <c r="M24" i="20" s="1"/>
  <c r="I24" i="20"/>
  <c r="K24" i="20"/>
  <c r="O24" i="20"/>
  <c r="O21" i="20" s="1"/>
  <c r="Q24" i="20"/>
  <c r="V24" i="20"/>
  <c r="G25" i="20"/>
  <c r="M25" i="20" s="1"/>
  <c r="I25" i="20"/>
  <c r="K25" i="20"/>
  <c r="O25" i="20"/>
  <c r="Q25" i="20"/>
  <c r="V25" i="20"/>
  <c r="G26" i="20"/>
  <c r="I26" i="20"/>
  <c r="K26" i="20"/>
  <c r="M26" i="20"/>
  <c r="O26" i="20"/>
  <c r="Q26" i="20"/>
  <c r="V26" i="20"/>
  <c r="G27" i="20"/>
  <c r="I27" i="20"/>
  <c r="K27" i="20"/>
  <c r="M27" i="20"/>
  <c r="O27" i="20"/>
  <c r="Q27" i="20"/>
  <c r="V27" i="20"/>
  <c r="G28" i="20"/>
  <c r="M28" i="20" s="1"/>
  <c r="I28" i="20"/>
  <c r="K28" i="20"/>
  <c r="O28" i="20"/>
  <c r="Q28" i="20"/>
  <c r="V28" i="20"/>
  <c r="G29" i="20"/>
  <c r="I29" i="20"/>
  <c r="K29" i="20"/>
  <c r="M29" i="20"/>
  <c r="O29" i="20"/>
  <c r="Q29" i="20"/>
  <c r="V29" i="20"/>
  <c r="G30" i="20"/>
  <c r="M30" i="20" s="1"/>
  <c r="I30" i="20"/>
  <c r="K30" i="20"/>
  <c r="O30" i="20"/>
  <c r="Q30" i="20"/>
  <c r="V30" i="20"/>
  <c r="G31" i="20"/>
  <c r="I31" i="20"/>
  <c r="K31" i="20"/>
  <c r="M31" i="20"/>
  <c r="O31" i="20"/>
  <c r="Q31" i="20"/>
  <c r="V31" i="20"/>
  <c r="O32" i="20"/>
  <c r="G33" i="20"/>
  <c r="G32" i="20" s="1"/>
  <c r="I33" i="20"/>
  <c r="I32" i="20" s="1"/>
  <c r="K33" i="20"/>
  <c r="K32" i="20" s="1"/>
  <c r="M33" i="20"/>
  <c r="O33" i="20"/>
  <c r="Q33" i="20"/>
  <c r="Q32" i="20" s="1"/>
  <c r="V33" i="20"/>
  <c r="G34" i="20"/>
  <c r="I34" i="20"/>
  <c r="K34" i="20"/>
  <c r="M34" i="20"/>
  <c r="O34" i="20"/>
  <c r="Q34" i="20"/>
  <c r="V34" i="20"/>
  <c r="V32" i="20" s="1"/>
  <c r="G35" i="20"/>
  <c r="M35" i="20" s="1"/>
  <c r="I35" i="20"/>
  <c r="K35" i="20"/>
  <c r="O35" i="20"/>
  <c r="Q35" i="20"/>
  <c r="V35" i="20"/>
  <c r="G36" i="20"/>
  <c r="M36" i="20" s="1"/>
  <c r="I36" i="20"/>
  <c r="K36" i="20"/>
  <c r="O36" i="20"/>
  <c r="Q36" i="20"/>
  <c r="V36" i="20"/>
  <c r="AE38" i="20"/>
  <c r="G28" i="19"/>
  <c r="G9" i="19"/>
  <c r="G8" i="19" s="1"/>
  <c r="I9" i="19"/>
  <c r="I8" i="19" s="1"/>
  <c r="K9" i="19"/>
  <c r="K8" i="19" s="1"/>
  <c r="M9" i="19"/>
  <c r="O9" i="19"/>
  <c r="Q9" i="19"/>
  <c r="V9" i="19"/>
  <c r="G11" i="19"/>
  <c r="I11" i="19"/>
  <c r="K11" i="19"/>
  <c r="M11" i="19"/>
  <c r="O11" i="19"/>
  <c r="Q11" i="19"/>
  <c r="Q8" i="19" s="1"/>
  <c r="V11" i="19"/>
  <c r="V8" i="19" s="1"/>
  <c r="G13" i="19"/>
  <c r="M13" i="19" s="1"/>
  <c r="I13" i="19"/>
  <c r="K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O8" i="19" s="1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AE28" i="19"/>
  <c r="G101" i="18"/>
  <c r="G9" i="18"/>
  <c r="G8" i="18" s="1"/>
  <c r="I9" i="18"/>
  <c r="I8" i="18" s="1"/>
  <c r="K9" i="18"/>
  <c r="K8" i="18" s="1"/>
  <c r="M9" i="18"/>
  <c r="O9" i="18"/>
  <c r="Q9" i="18"/>
  <c r="V9" i="18"/>
  <c r="G11" i="18"/>
  <c r="I11" i="18"/>
  <c r="K11" i="18"/>
  <c r="M11" i="18"/>
  <c r="O11" i="18"/>
  <c r="Q11" i="18"/>
  <c r="Q8" i="18" s="1"/>
  <c r="V11" i="18"/>
  <c r="V8" i="18" s="1"/>
  <c r="G13" i="18"/>
  <c r="M13" i="18" s="1"/>
  <c r="I13" i="18"/>
  <c r="K13" i="18"/>
  <c r="O13" i="18"/>
  <c r="Q13" i="18"/>
  <c r="V13" i="18"/>
  <c r="G15" i="18"/>
  <c r="AF101" i="18" s="1"/>
  <c r="I15" i="18"/>
  <c r="K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O8" i="18" s="1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I34" i="18"/>
  <c r="K34" i="18"/>
  <c r="K33" i="18" s="1"/>
  <c r="M34" i="18"/>
  <c r="O34" i="18"/>
  <c r="Q34" i="18"/>
  <c r="Q33" i="18" s="1"/>
  <c r="V34" i="18"/>
  <c r="V33" i="18" s="1"/>
  <c r="G36" i="18"/>
  <c r="M36" i="18" s="1"/>
  <c r="I36" i="18"/>
  <c r="I33" i="18" s="1"/>
  <c r="K36" i="18"/>
  <c r="O36" i="18"/>
  <c r="Q36" i="18"/>
  <c r="V36" i="18"/>
  <c r="G38" i="18"/>
  <c r="M38" i="18" s="1"/>
  <c r="I38" i="18"/>
  <c r="K38" i="18"/>
  <c r="O38" i="18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O33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K58" i="18"/>
  <c r="G59" i="18"/>
  <c r="M59" i="18" s="1"/>
  <c r="I59" i="18"/>
  <c r="I58" i="18" s="1"/>
  <c r="K59" i="18"/>
  <c r="O59" i="18"/>
  <c r="Q59" i="18"/>
  <c r="Q58" i="18" s="1"/>
  <c r="V59" i="18"/>
  <c r="G61" i="18"/>
  <c r="M61" i="18" s="1"/>
  <c r="I61" i="18"/>
  <c r="K61" i="18"/>
  <c r="O61" i="18"/>
  <c r="O58" i="18" s="1"/>
  <c r="Q61" i="18"/>
  <c r="V61" i="18"/>
  <c r="V58" i="18" s="1"/>
  <c r="G63" i="18"/>
  <c r="M63" i="18" s="1"/>
  <c r="I63" i="18"/>
  <c r="K63" i="18"/>
  <c r="O63" i="18"/>
  <c r="Q63" i="18"/>
  <c r="V63" i="18"/>
  <c r="G65" i="18"/>
  <c r="I65" i="18"/>
  <c r="K65" i="18"/>
  <c r="M65" i="18"/>
  <c r="O65" i="18"/>
  <c r="Q65" i="18"/>
  <c r="V65" i="18"/>
  <c r="G68" i="18"/>
  <c r="G67" i="18" s="1"/>
  <c r="I68" i="18"/>
  <c r="I67" i="18" s="1"/>
  <c r="K68" i="18"/>
  <c r="K67" i="18" s="1"/>
  <c r="M68" i="18"/>
  <c r="O68" i="18"/>
  <c r="Q68" i="18"/>
  <c r="Q67" i="18" s="1"/>
  <c r="V68" i="18"/>
  <c r="V67" i="18" s="1"/>
  <c r="G70" i="18"/>
  <c r="I70" i="18"/>
  <c r="K70" i="18"/>
  <c r="M70" i="18"/>
  <c r="O70" i="18"/>
  <c r="O67" i="18" s="1"/>
  <c r="Q70" i="18"/>
  <c r="V70" i="18"/>
  <c r="G72" i="18"/>
  <c r="M72" i="18" s="1"/>
  <c r="M67" i="18" s="1"/>
  <c r="I72" i="18"/>
  <c r="K72" i="18"/>
  <c r="O72" i="18"/>
  <c r="Q72" i="18"/>
  <c r="V72" i="18"/>
  <c r="G74" i="18"/>
  <c r="I74" i="18"/>
  <c r="K74" i="18"/>
  <c r="M74" i="18"/>
  <c r="O74" i="18"/>
  <c r="Q74" i="18"/>
  <c r="V74" i="18"/>
  <c r="O76" i="18"/>
  <c r="G77" i="18"/>
  <c r="G76" i="18" s="1"/>
  <c r="I77" i="18"/>
  <c r="I76" i="18" s="1"/>
  <c r="K77" i="18"/>
  <c r="K76" i="18" s="1"/>
  <c r="M77" i="18"/>
  <c r="O77" i="18"/>
  <c r="Q77" i="18"/>
  <c r="Q76" i="18" s="1"/>
  <c r="V77" i="18"/>
  <c r="V76" i="18" s="1"/>
  <c r="G79" i="18"/>
  <c r="M79" i="18" s="1"/>
  <c r="I79" i="18"/>
  <c r="K79" i="18"/>
  <c r="O79" i="18"/>
  <c r="Q79" i="18"/>
  <c r="V79" i="18"/>
  <c r="G81" i="18"/>
  <c r="M81" i="18" s="1"/>
  <c r="I81" i="18"/>
  <c r="K81" i="18"/>
  <c r="O81" i="18"/>
  <c r="Q81" i="18"/>
  <c r="V81" i="18"/>
  <c r="G83" i="18"/>
  <c r="M83" i="18" s="1"/>
  <c r="I83" i="18"/>
  <c r="K83" i="18"/>
  <c r="O83" i="18"/>
  <c r="Q83" i="18"/>
  <c r="V83" i="18"/>
  <c r="G85" i="18"/>
  <c r="M85" i="18" s="1"/>
  <c r="I85" i="18"/>
  <c r="K85" i="18"/>
  <c r="O85" i="18"/>
  <c r="Q85" i="18"/>
  <c r="V85" i="18"/>
  <c r="G88" i="18"/>
  <c r="I88" i="18"/>
  <c r="I87" i="18" s="1"/>
  <c r="K88" i="18"/>
  <c r="M88" i="18"/>
  <c r="O88" i="18"/>
  <c r="Q88" i="18"/>
  <c r="V88" i="18"/>
  <c r="V87" i="18" s="1"/>
  <c r="G89" i="18"/>
  <c r="G87" i="18" s="1"/>
  <c r="I89" i="18"/>
  <c r="K89" i="18"/>
  <c r="K87" i="18" s="1"/>
  <c r="O89" i="18"/>
  <c r="Q89" i="18"/>
  <c r="V89" i="18"/>
  <c r="G90" i="18"/>
  <c r="I90" i="18"/>
  <c r="K90" i="18"/>
  <c r="M90" i="18"/>
  <c r="O90" i="18"/>
  <c r="Q90" i="18"/>
  <c r="Q87" i="18" s="1"/>
  <c r="V90" i="18"/>
  <c r="G91" i="18"/>
  <c r="M91" i="18" s="1"/>
  <c r="I91" i="18"/>
  <c r="K91" i="18"/>
  <c r="O91" i="18"/>
  <c r="Q91" i="18"/>
  <c r="V91" i="18"/>
  <c r="G92" i="18"/>
  <c r="I92" i="18"/>
  <c r="K92" i="18"/>
  <c r="M92" i="18"/>
  <c r="O92" i="18"/>
  <c r="Q92" i="18"/>
  <c r="V92" i="18"/>
  <c r="G93" i="18"/>
  <c r="M93" i="18" s="1"/>
  <c r="I93" i="18"/>
  <c r="K93" i="18"/>
  <c r="O93" i="18"/>
  <c r="O87" i="18" s="1"/>
  <c r="Q93" i="18"/>
  <c r="V93" i="18"/>
  <c r="G94" i="18"/>
  <c r="I94" i="18"/>
  <c r="K94" i="18"/>
  <c r="M94" i="18"/>
  <c r="O94" i="18"/>
  <c r="Q94" i="18"/>
  <c r="V94" i="18"/>
  <c r="G95" i="18"/>
  <c r="M95" i="18" s="1"/>
  <c r="I95" i="18"/>
  <c r="K95" i="18"/>
  <c r="O95" i="18"/>
  <c r="Q95" i="18"/>
  <c r="V95" i="18"/>
  <c r="G96" i="18"/>
  <c r="M96" i="18" s="1"/>
  <c r="I96" i="18"/>
  <c r="K96" i="18"/>
  <c r="O96" i="18"/>
  <c r="Q96" i="18"/>
  <c r="V96" i="18"/>
  <c r="G98" i="18"/>
  <c r="M98" i="18" s="1"/>
  <c r="I98" i="18"/>
  <c r="K98" i="18"/>
  <c r="O98" i="18"/>
  <c r="Q98" i="18"/>
  <c r="V98" i="18"/>
  <c r="AE101" i="18"/>
  <c r="G55" i="17"/>
  <c r="BA47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9" i="17"/>
  <c r="I19" i="17"/>
  <c r="I18" i="17" s="1"/>
  <c r="K19" i="17"/>
  <c r="K18" i="17" s="1"/>
  <c r="M19" i="17"/>
  <c r="O19" i="17"/>
  <c r="O18" i="17" s="1"/>
  <c r="Q19" i="17"/>
  <c r="Q18" i="17" s="1"/>
  <c r="V19" i="17"/>
  <c r="G20" i="17"/>
  <c r="M20" i="17" s="1"/>
  <c r="I20" i="17"/>
  <c r="K20" i="17"/>
  <c r="O20" i="17"/>
  <c r="Q20" i="17"/>
  <c r="V20" i="17"/>
  <c r="V18" i="17" s="1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I31" i="17"/>
  <c r="K31" i="17"/>
  <c r="O31" i="17"/>
  <c r="Q31" i="17"/>
  <c r="G32" i="17"/>
  <c r="M32" i="17" s="1"/>
  <c r="M31" i="17" s="1"/>
  <c r="I32" i="17"/>
  <c r="K32" i="17"/>
  <c r="O32" i="17"/>
  <c r="Q32" i="17"/>
  <c r="V32" i="17"/>
  <c r="V31" i="17" s="1"/>
  <c r="G34" i="17"/>
  <c r="I34" i="17"/>
  <c r="K34" i="17"/>
  <c r="M34" i="17"/>
  <c r="O34" i="17"/>
  <c r="O33" i="17" s="1"/>
  <c r="Q34" i="17"/>
  <c r="Q33" i="17" s="1"/>
  <c r="V34" i="17"/>
  <c r="V33" i="17" s="1"/>
  <c r="G35" i="17"/>
  <c r="M35" i="17" s="1"/>
  <c r="I35" i="17"/>
  <c r="I33" i="17" s="1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M44" i="17" s="1"/>
  <c r="I44" i="17"/>
  <c r="K44" i="17"/>
  <c r="O44" i="17"/>
  <c r="Q44" i="17"/>
  <c r="V44" i="17"/>
  <c r="G45" i="17"/>
  <c r="I45" i="17"/>
  <c r="K45" i="17"/>
  <c r="K33" i="17" s="1"/>
  <c r="M45" i="17"/>
  <c r="O45" i="17"/>
  <c r="Q45" i="17"/>
  <c r="V45" i="17"/>
  <c r="G46" i="17"/>
  <c r="I46" i="17"/>
  <c r="K46" i="17"/>
  <c r="M46" i="17"/>
  <c r="O46" i="17"/>
  <c r="Q46" i="17"/>
  <c r="V46" i="17"/>
  <c r="G48" i="17"/>
  <c r="G49" i="17"/>
  <c r="I49" i="17"/>
  <c r="K49" i="17"/>
  <c r="K48" i="17" s="1"/>
  <c r="M49" i="17"/>
  <c r="M48" i="17" s="1"/>
  <c r="O49" i="17"/>
  <c r="O48" i="17" s="1"/>
  <c r="Q49" i="17"/>
  <c r="Q48" i="17" s="1"/>
  <c r="V49" i="17"/>
  <c r="V48" i="17" s="1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2" i="17"/>
  <c r="I52" i="17"/>
  <c r="K52" i="17"/>
  <c r="M52" i="17"/>
  <c r="O52" i="17"/>
  <c r="Q52" i="17"/>
  <c r="V52" i="17"/>
  <c r="G53" i="17"/>
  <c r="M53" i="17" s="1"/>
  <c r="I53" i="17"/>
  <c r="I48" i="17" s="1"/>
  <c r="K53" i="17"/>
  <c r="O53" i="17"/>
  <c r="Q53" i="17"/>
  <c r="V53" i="17"/>
  <c r="AE55" i="17"/>
  <c r="G252" i="16"/>
  <c r="BA227" i="16"/>
  <c r="BA225" i="16"/>
  <c r="BA221" i="16"/>
  <c r="BA101" i="16"/>
  <c r="BA99" i="16"/>
  <c r="BA97" i="16"/>
  <c r="BA95" i="16"/>
  <c r="BA93" i="16"/>
  <c r="BA91" i="16"/>
  <c r="BA89" i="16"/>
  <c r="BA87" i="16"/>
  <c r="BA85" i="16"/>
  <c r="BA83" i="16"/>
  <c r="BA81" i="16"/>
  <c r="BA79" i="16"/>
  <c r="I8" i="16"/>
  <c r="G9" i="16"/>
  <c r="M9" i="16" s="1"/>
  <c r="M8" i="16" s="1"/>
  <c r="I9" i="16"/>
  <c r="K9" i="16"/>
  <c r="O9" i="16"/>
  <c r="Q9" i="16"/>
  <c r="Q8" i="16" s="1"/>
  <c r="V9" i="16"/>
  <c r="V8" i="16" s="1"/>
  <c r="G11" i="16"/>
  <c r="I11" i="16"/>
  <c r="K11" i="16"/>
  <c r="K8" i="16" s="1"/>
  <c r="M11" i="16"/>
  <c r="O11" i="16"/>
  <c r="O8" i="16" s="1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6" i="16"/>
  <c r="I16" i="16"/>
  <c r="K16" i="16"/>
  <c r="M16" i="16"/>
  <c r="O16" i="16"/>
  <c r="Q16" i="16"/>
  <c r="V16" i="16"/>
  <c r="G18" i="16"/>
  <c r="M18" i="16" s="1"/>
  <c r="I18" i="16"/>
  <c r="K18" i="16"/>
  <c r="O18" i="16"/>
  <c r="O17" i="16" s="1"/>
  <c r="Q18" i="16"/>
  <c r="Q17" i="16" s="1"/>
  <c r="V18" i="16"/>
  <c r="V17" i="16" s="1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K17" i="16" s="1"/>
  <c r="M21" i="16"/>
  <c r="O21" i="16"/>
  <c r="Q21" i="16"/>
  <c r="V21" i="16"/>
  <c r="G22" i="16"/>
  <c r="I22" i="16"/>
  <c r="I17" i="16" s="1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M35" i="16" s="1"/>
  <c r="I35" i="16"/>
  <c r="K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M43" i="16" s="1"/>
  <c r="I43" i="16"/>
  <c r="K43" i="16"/>
  <c r="O43" i="16"/>
  <c r="Q43" i="16"/>
  <c r="V43" i="16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9" i="16"/>
  <c r="I49" i="16"/>
  <c r="K49" i="16"/>
  <c r="K48" i="16" s="1"/>
  <c r="M49" i="16"/>
  <c r="M48" i="16" s="1"/>
  <c r="O49" i="16"/>
  <c r="O48" i="16" s="1"/>
  <c r="Q49" i="16"/>
  <c r="Q48" i="16" s="1"/>
  <c r="V49" i="16"/>
  <c r="G51" i="16"/>
  <c r="I51" i="16"/>
  <c r="K51" i="16"/>
  <c r="M51" i="16"/>
  <c r="O51" i="16"/>
  <c r="Q51" i="16"/>
  <c r="V51" i="16"/>
  <c r="G53" i="16"/>
  <c r="I53" i="16"/>
  <c r="K53" i="16"/>
  <c r="M53" i="16"/>
  <c r="O53" i="16"/>
  <c r="Q53" i="16"/>
  <c r="V53" i="16"/>
  <c r="G55" i="16"/>
  <c r="I55" i="16"/>
  <c r="I48" i="16" s="1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59" i="16"/>
  <c r="M59" i="16" s="1"/>
  <c r="I59" i="16"/>
  <c r="K59" i="16"/>
  <c r="O59" i="16"/>
  <c r="Q59" i="16"/>
  <c r="V59" i="16"/>
  <c r="V48" i="16" s="1"/>
  <c r="G61" i="16"/>
  <c r="M61" i="16" s="1"/>
  <c r="I61" i="16"/>
  <c r="K61" i="16"/>
  <c r="O61" i="16"/>
  <c r="Q61" i="16"/>
  <c r="V61" i="16"/>
  <c r="G63" i="16"/>
  <c r="I63" i="16"/>
  <c r="K63" i="16"/>
  <c r="M63" i="16"/>
  <c r="O63" i="16"/>
  <c r="Q63" i="16"/>
  <c r="V63" i="16"/>
  <c r="G65" i="16"/>
  <c r="I65" i="16"/>
  <c r="K65" i="16"/>
  <c r="M65" i="16"/>
  <c r="O65" i="16"/>
  <c r="Q65" i="16"/>
  <c r="V65" i="16"/>
  <c r="G67" i="16"/>
  <c r="I67" i="16"/>
  <c r="K67" i="16"/>
  <c r="M67" i="16"/>
  <c r="O67" i="16"/>
  <c r="Q67" i="16"/>
  <c r="V67" i="16"/>
  <c r="G69" i="16"/>
  <c r="M69" i="16" s="1"/>
  <c r="I69" i="16"/>
  <c r="K69" i="16"/>
  <c r="O69" i="16"/>
  <c r="Q69" i="16"/>
  <c r="V69" i="16"/>
  <c r="G71" i="16"/>
  <c r="M71" i="16" s="1"/>
  <c r="I71" i="16"/>
  <c r="K71" i="16"/>
  <c r="O71" i="16"/>
  <c r="Q71" i="16"/>
  <c r="V71" i="16"/>
  <c r="G73" i="16"/>
  <c r="I73" i="16"/>
  <c r="K73" i="16"/>
  <c r="M73" i="16"/>
  <c r="O73" i="16"/>
  <c r="Q73" i="16"/>
  <c r="V73" i="16"/>
  <c r="G75" i="16"/>
  <c r="I75" i="16"/>
  <c r="K75" i="16"/>
  <c r="M75" i="16"/>
  <c r="O75" i="16"/>
  <c r="Q75" i="16"/>
  <c r="V75" i="16"/>
  <c r="G78" i="16"/>
  <c r="I78" i="16"/>
  <c r="I77" i="16" s="1"/>
  <c r="K78" i="16"/>
  <c r="K77" i="16" s="1"/>
  <c r="M78" i="16"/>
  <c r="O78" i="16"/>
  <c r="Q78" i="16"/>
  <c r="Q77" i="16" s="1"/>
  <c r="V78" i="16"/>
  <c r="V77" i="16" s="1"/>
  <c r="G80" i="16"/>
  <c r="M80" i="16" s="1"/>
  <c r="I80" i="16"/>
  <c r="K80" i="16"/>
  <c r="O80" i="16"/>
  <c r="Q80" i="16"/>
  <c r="V80" i="16"/>
  <c r="G82" i="16"/>
  <c r="G77" i="16" s="1"/>
  <c r="I82" i="16"/>
  <c r="K82" i="16"/>
  <c r="M82" i="16"/>
  <c r="O82" i="16"/>
  <c r="Q82" i="16"/>
  <c r="V82" i="16"/>
  <c r="G84" i="16"/>
  <c r="M84" i="16" s="1"/>
  <c r="I84" i="16"/>
  <c r="K84" i="16"/>
  <c r="O84" i="16"/>
  <c r="O77" i="16" s="1"/>
  <c r="Q84" i="16"/>
  <c r="V84" i="16"/>
  <c r="G86" i="16"/>
  <c r="I86" i="16"/>
  <c r="K86" i="16"/>
  <c r="M86" i="16"/>
  <c r="O86" i="16"/>
  <c r="Q86" i="16"/>
  <c r="V86" i="16"/>
  <c r="G88" i="16"/>
  <c r="I88" i="16"/>
  <c r="K88" i="16"/>
  <c r="M88" i="16"/>
  <c r="O88" i="16"/>
  <c r="Q88" i="16"/>
  <c r="V88" i="16"/>
  <c r="G90" i="16"/>
  <c r="I90" i="16"/>
  <c r="K90" i="16"/>
  <c r="M90" i="16"/>
  <c r="O90" i="16"/>
  <c r="Q90" i="16"/>
  <c r="V90" i="16"/>
  <c r="G92" i="16"/>
  <c r="M92" i="16" s="1"/>
  <c r="I92" i="16"/>
  <c r="K92" i="16"/>
  <c r="O92" i="16"/>
  <c r="Q92" i="16"/>
  <c r="V92" i="16"/>
  <c r="G94" i="16"/>
  <c r="M94" i="16" s="1"/>
  <c r="I94" i="16"/>
  <c r="K94" i="16"/>
  <c r="O94" i="16"/>
  <c r="Q94" i="16"/>
  <c r="V94" i="16"/>
  <c r="G96" i="16"/>
  <c r="I96" i="16"/>
  <c r="K96" i="16"/>
  <c r="M96" i="16"/>
  <c r="O96" i="16"/>
  <c r="Q96" i="16"/>
  <c r="V96" i="16"/>
  <c r="G98" i="16"/>
  <c r="I98" i="16"/>
  <c r="K98" i="16"/>
  <c r="M98" i="16"/>
  <c r="O98" i="16"/>
  <c r="Q98" i="16"/>
  <c r="V98" i="16"/>
  <c r="G100" i="16"/>
  <c r="I100" i="16"/>
  <c r="K100" i="16"/>
  <c r="M100" i="16"/>
  <c r="O100" i="16"/>
  <c r="Q100" i="16"/>
  <c r="V100" i="16"/>
  <c r="G102" i="16"/>
  <c r="I102" i="16"/>
  <c r="K102" i="16"/>
  <c r="M102" i="16"/>
  <c r="O102" i="16"/>
  <c r="Q102" i="16"/>
  <c r="V102" i="16"/>
  <c r="G104" i="16"/>
  <c r="M104" i="16" s="1"/>
  <c r="I104" i="16"/>
  <c r="K104" i="16"/>
  <c r="O104" i="16"/>
  <c r="Q104" i="16"/>
  <c r="V104" i="16"/>
  <c r="G107" i="16"/>
  <c r="M107" i="16" s="1"/>
  <c r="I107" i="16"/>
  <c r="K107" i="16"/>
  <c r="K106" i="16" s="1"/>
  <c r="O107" i="16"/>
  <c r="O106" i="16" s="1"/>
  <c r="Q107" i="16"/>
  <c r="Q106" i="16" s="1"/>
  <c r="V107" i="16"/>
  <c r="G108" i="16"/>
  <c r="I108" i="16"/>
  <c r="I106" i="16" s="1"/>
  <c r="K108" i="16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I110" i="16"/>
  <c r="K110" i="16"/>
  <c r="M110" i="16"/>
  <c r="O110" i="16"/>
  <c r="Q110" i="16"/>
  <c r="V110" i="16"/>
  <c r="G111" i="16"/>
  <c r="M111" i="16" s="1"/>
  <c r="I111" i="16"/>
  <c r="K111" i="16"/>
  <c r="O111" i="16"/>
  <c r="Q111" i="16"/>
  <c r="V111" i="16"/>
  <c r="G112" i="16"/>
  <c r="M112" i="16" s="1"/>
  <c r="I112" i="16"/>
  <c r="K112" i="16"/>
  <c r="O112" i="16"/>
  <c r="Q112" i="16"/>
  <c r="V112" i="16"/>
  <c r="G113" i="16"/>
  <c r="I113" i="16"/>
  <c r="K113" i="16"/>
  <c r="M113" i="16"/>
  <c r="O113" i="16"/>
  <c r="Q113" i="16"/>
  <c r="V113" i="16"/>
  <c r="G114" i="16"/>
  <c r="I114" i="16"/>
  <c r="K114" i="16"/>
  <c r="M114" i="16"/>
  <c r="O114" i="16"/>
  <c r="Q114" i="16"/>
  <c r="V114" i="16"/>
  <c r="G115" i="16"/>
  <c r="I115" i="16"/>
  <c r="K115" i="16"/>
  <c r="M115" i="16"/>
  <c r="O115" i="16"/>
  <c r="Q115" i="16"/>
  <c r="V115" i="16"/>
  <c r="G116" i="16"/>
  <c r="I116" i="16"/>
  <c r="K116" i="16"/>
  <c r="M116" i="16"/>
  <c r="O116" i="16"/>
  <c r="Q116" i="16"/>
  <c r="V116" i="16"/>
  <c r="G117" i="16"/>
  <c r="M117" i="16" s="1"/>
  <c r="I117" i="16"/>
  <c r="K117" i="16"/>
  <c r="O117" i="16"/>
  <c r="Q117" i="16"/>
  <c r="V117" i="16"/>
  <c r="G118" i="16"/>
  <c r="M118" i="16" s="1"/>
  <c r="I118" i="16"/>
  <c r="K118" i="16"/>
  <c r="O118" i="16"/>
  <c r="Q118" i="16"/>
  <c r="V118" i="16"/>
  <c r="V106" i="16" s="1"/>
  <c r="G119" i="16"/>
  <c r="M119" i="16" s="1"/>
  <c r="I119" i="16"/>
  <c r="K119" i="16"/>
  <c r="O119" i="16"/>
  <c r="Q119" i="16"/>
  <c r="V119" i="16"/>
  <c r="O120" i="16"/>
  <c r="G121" i="16"/>
  <c r="I121" i="16"/>
  <c r="K121" i="16"/>
  <c r="K120" i="16" s="1"/>
  <c r="M121" i="16"/>
  <c r="O121" i="16"/>
  <c r="Q121" i="16"/>
  <c r="V121" i="16"/>
  <c r="V120" i="16" s="1"/>
  <c r="G122" i="16"/>
  <c r="G120" i="16" s="1"/>
  <c r="I122" i="16"/>
  <c r="K122" i="16"/>
  <c r="M122" i="16"/>
  <c r="O122" i="16"/>
  <c r="Q122" i="16"/>
  <c r="V122" i="16"/>
  <c r="G123" i="16"/>
  <c r="M123" i="16" s="1"/>
  <c r="I123" i="16"/>
  <c r="I120" i="16" s="1"/>
  <c r="K123" i="16"/>
  <c r="O123" i="16"/>
  <c r="Q123" i="16"/>
  <c r="V123" i="16"/>
  <c r="G124" i="16"/>
  <c r="M124" i="16" s="1"/>
  <c r="I124" i="16"/>
  <c r="K124" i="16"/>
  <c r="O124" i="16"/>
  <c r="Q124" i="16"/>
  <c r="Q120" i="16" s="1"/>
  <c r="V124" i="16"/>
  <c r="G125" i="16"/>
  <c r="I125" i="16"/>
  <c r="K125" i="16"/>
  <c r="M125" i="16"/>
  <c r="O125" i="16"/>
  <c r="Q125" i="16"/>
  <c r="V125" i="16"/>
  <c r="G126" i="16"/>
  <c r="I126" i="16"/>
  <c r="K126" i="16"/>
  <c r="M126" i="16"/>
  <c r="O126" i="16"/>
  <c r="Q126" i="16"/>
  <c r="V126" i="16"/>
  <c r="G128" i="16"/>
  <c r="I128" i="16"/>
  <c r="I127" i="16" s="1"/>
  <c r="K128" i="16"/>
  <c r="K127" i="16" s="1"/>
  <c r="M128" i="16"/>
  <c r="O128" i="16"/>
  <c r="Q128" i="16"/>
  <c r="Q127" i="16" s="1"/>
  <c r="V128" i="16"/>
  <c r="V127" i="16" s="1"/>
  <c r="G129" i="16"/>
  <c r="M129" i="16" s="1"/>
  <c r="I129" i="16"/>
  <c r="K129" i="16"/>
  <c r="O129" i="16"/>
  <c r="Q129" i="16"/>
  <c r="V129" i="16"/>
  <c r="G130" i="16"/>
  <c r="G127" i="16" s="1"/>
  <c r="I130" i="16"/>
  <c r="K130" i="16"/>
  <c r="O130" i="16"/>
  <c r="Q130" i="16"/>
  <c r="V130" i="16"/>
  <c r="G131" i="16"/>
  <c r="M131" i="16" s="1"/>
  <c r="I131" i="16"/>
  <c r="K131" i="16"/>
  <c r="O131" i="16"/>
  <c r="O127" i="16" s="1"/>
  <c r="Q131" i="16"/>
  <c r="V131" i="16"/>
  <c r="G132" i="16"/>
  <c r="I132" i="16"/>
  <c r="K132" i="16"/>
  <c r="M132" i="16"/>
  <c r="O132" i="16"/>
  <c r="Q132" i="16"/>
  <c r="V132" i="16"/>
  <c r="G133" i="16"/>
  <c r="I133" i="16"/>
  <c r="K133" i="16"/>
  <c r="M133" i="16"/>
  <c r="O133" i="16"/>
  <c r="Q133" i="16"/>
  <c r="V133" i="16"/>
  <c r="G134" i="16"/>
  <c r="I134" i="16"/>
  <c r="K134" i="16"/>
  <c r="M134" i="16"/>
  <c r="O134" i="16"/>
  <c r="Q134" i="16"/>
  <c r="V134" i="16"/>
  <c r="G135" i="16"/>
  <c r="M135" i="16" s="1"/>
  <c r="I135" i="16"/>
  <c r="K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I138" i="16"/>
  <c r="K138" i="16"/>
  <c r="M138" i="16"/>
  <c r="O138" i="16"/>
  <c r="Q138" i="16"/>
  <c r="V138" i="16"/>
  <c r="G139" i="16"/>
  <c r="I139" i="16"/>
  <c r="K139" i="16"/>
  <c r="M139" i="16"/>
  <c r="O139" i="16"/>
  <c r="Q139" i="16"/>
  <c r="V139" i="16"/>
  <c r="G140" i="16"/>
  <c r="I140" i="16"/>
  <c r="K140" i="16"/>
  <c r="M140" i="16"/>
  <c r="O140" i="16"/>
  <c r="Q140" i="16"/>
  <c r="V140" i="16"/>
  <c r="G141" i="16"/>
  <c r="M141" i="16" s="1"/>
  <c r="I141" i="16"/>
  <c r="K141" i="16"/>
  <c r="O141" i="16"/>
  <c r="Q141" i="16"/>
  <c r="V141" i="16"/>
  <c r="G142" i="16"/>
  <c r="M142" i="16" s="1"/>
  <c r="I142" i="16"/>
  <c r="K142" i="16"/>
  <c r="O142" i="16"/>
  <c r="Q142" i="16"/>
  <c r="V142" i="16"/>
  <c r="G143" i="16"/>
  <c r="M143" i="16" s="1"/>
  <c r="I143" i="16"/>
  <c r="K143" i="16"/>
  <c r="O143" i="16"/>
  <c r="Q143" i="16"/>
  <c r="V143" i="16"/>
  <c r="G144" i="16"/>
  <c r="I144" i="16"/>
  <c r="K144" i="16"/>
  <c r="M144" i="16"/>
  <c r="O144" i="16"/>
  <c r="Q144" i="16"/>
  <c r="V144" i="16"/>
  <c r="G145" i="16"/>
  <c r="I145" i="16"/>
  <c r="K145" i="16"/>
  <c r="M145" i="16"/>
  <c r="O145" i="16"/>
  <c r="Q145" i="16"/>
  <c r="V145" i="16"/>
  <c r="G146" i="16"/>
  <c r="I146" i="16"/>
  <c r="K146" i="16"/>
  <c r="M146" i="16"/>
  <c r="O146" i="16"/>
  <c r="Q146" i="16"/>
  <c r="V146" i="16"/>
  <c r="G147" i="16"/>
  <c r="M147" i="16" s="1"/>
  <c r="I147" i="16"/>
  <c r="K147" i="16"/>
  <c r="O147" i="16"/>
  <c r="Q147" i="16"/>
  <c r="V147" i="16"/>
  <c r="G149" i="16"/>
  <c r="I149" i="16"/>
  <c r="K149" i="16"/>
  <c r="K148" i="16" s="1"/>
  <c r="M149" i="16"/>
  <c r="O149" i="16"/>
  <c r="O148" i="16" s="1"/>
  <c r="Q149" i="16"/>
  <c r="Q148" i="16" s="1"/>
  <c r="V149" i="16"/>
  <c r="G150" i="16"/>
  <c r="I150" i="16"/>
  <c r="K150" i="16"/>
  <c r="M150" i="16"/>
  <c r="O150" i="16"/>
  <c r="Q150" i="16"/>
  <c r="V150" i="16"/>
  <c r="G151" i="16"/>
  <c r="I151" i="16"/>
  <c r="K151" i="16"/>
  <c r="M151" i="16"/>
  <c r="O151" i="16"/>
  <c r="Q151" i="16"/>
  <c r="V151" i="16"/>
  <c r="G152" i="16"/>
  <c r="M152" i="16" s="1"/>
  <c r="I152" i="16"/>
  <c r="I148" i="16" s="1"/>
  <c r="K152" i="16"/>
  <c r="O152" i="16"/>
  <c r="Q152" i="16"/>
  <c r="V152" i="16"/>
  <c r="G153" i="16"/>
  <c r="M153" i="16" s="1"/>
  <c r="I153" i="16"/>
  <c r="K153" i="16"/>
  <c r="O153" i="16"/>
  <c r="Q153" i="16"/>
  <c r="V153" i="16"/>
  <c r="G154" i="16"/>
  <c r="M154" i="16" s="1"/>
  <c r="I154" i="16"/>
  <c r="K154" i="16"/>
  <c r="O154" i="16"/>
  <c r="Q154" i="16"/>
  <c r="V154" i="16"/>
  <c r="V148" i="16" s="1"/>
  <c r="G155" i="16"/>
  <c r="M155" i="16" s="1"/>
  <c r="I155" i="16"/>
  <c r="K155" i="16"/>
  <c r="O155" i="16"/>
  <c r="Q155" i="16"/>
  <c r="V155" i="16"/>
  <c r="G156" i="16"/>
  <c r="I156" i="16"/>
  <c r="K156" i="16"/>
  <c r="M156" i="16"/>
  <c r="O156" i="16"/>
  <c r="Q156" i="16"/>
  <c r="V156" i="16"/>
  <c r="G157" i="16"/>
  <c r="I157" i="16"/>
  <c r="K157" i="16"/>
  <c r="M157" i="16"/>
  <c r="O157" i="16"/>
  <c r="Q157" i="16"/>
  <c r="V157" i="16"/>
  <c r="G158" i="16"/>
  <c r="I158" i="16"/>
  <c r="K158" i="16"/>
  <c r="M158" i="16"/>
  <c r="O158" i="16"/>
  <c r="Q158" i="16"/>
  <c r="V158" i="16"/>
  <c r="G159" i="16"/>
  <c r="M159" i="16" s="1"/>
  <c r="I159" i="16"/>
  <c r="K159" i="16"/>
  <c r="O159" i="16"/>
  <c r="Q159" i="16"/>
  <c r="V159" i="16"/>
  <c r="G160" i="16"/>
  <c r="M160" i="16" s="1"/>
  <c r="I160" i="16"/>
  <c r="K160" i="16"/>
  <c r="O160" i="16"/>
  <c r="Q160" i="16"/>
  <c r="V160" i="16"/>
  <c r="G161" i="16"/>
  <c r="I161" i="16"/>
  <c r="K161" i="16"/>
  <c r="M161" i="16"/>
  <c r="O161" i="16"/>
  <c r="Q161" i="16"/>
  <c r="V161" i="16"/>
  <c r="G162" i="16"/>
  <c r="I162" i="16"/>
  <c r="K162" i="16"/>
  <c r="M162" i="16"/>
  <c r="O162" i="16"/>
  <c r="Q162" i="16"/>
  <c r="V162" i="16"/>
  <c r="G163" i="16"/>
  <c r="I163" i="16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M165" i="16" s="1"/>
  <c r="I165" i="16"/>
  <c r="K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I168" i="16"/>
  <c r="K168" i="16"/>
  <c r="M168" i="16"/>
  <c r="O168" i="16"/>
  <c r="Q168" i="16"/>
  <c r="V168" i="16"/>
  <c r="G169" i="16"/>
  <c r="I169" i="16"/>
  <c r="K169" i="16"/>
  <c r="M169" i="16"/>
  <c r="O169" i="16"/>
  <c r="Q169" i="16"/>
  <c r="V169" i="16"/>
  <c r="G170" i="16"/>
  <c r="M170" i="16" s="1"/>
  <c r="I170" i="16"/>
  <c r="K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M172" i="16" s="1"/>
  <c r="I172" i="16"/>
  <c r="K172" i="16"/>
  <c r="O172" i="16"/>
  <c r="Q172" i="16"/>
  <c r="V172" i="16"/>
  <c r="G173" i="16"/>
  <c r="I173" i="16"/>
  <c r="K173" i="16"/>
  <c r="M173" i="16"/>
  <c r="O173" i="16"/>
  <c r="Q173" i="16"/>
  <c r="V173" i="16"/>
  <c r="G174" i="16"/>
  <c r="I174" i="16"/>
  <c r="K174" i="16"/>
  <c r="M174" i="16"/>
  <c r="O174" i="16"/>
  <c r="Q174" i="16"/>
  <c r="V174" i="16"/>
  <c r="G175" i="16"/>
  <c r="I175" i="16"/>
  <c r="K175" i="16"/>
  <c r="M175" i="16"/>
  <c r="O175" i="16"/>
  <c r="Q175" i="16"/>
  <c r="V175" i="16"/>
  <c r="G176" i="16"/>
  <c r="M176" i="16" s="1"/>
  <c r="I176" i="16"/>
  <c r="K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M178" i="16" s="1"/>
  <c r="I178" i="16"/>
  <c r="K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I181" i="16"/>
  <c r="K181" i="16"/>
  <c r="M181" i="16"/>
  <c r="O181" i="16"/>
  <c r="Q181" i="16"/>
  <c r="V181" i="16"/>
  <c r="K182" i="16"/>
  <c r="G183" i="16"/>
  <c r="M183" i="16" s="1"/>
  <c r="M182" i="16" s="1"/>
  <c r="I183" i="16"/>
  <c r="I182" i="16" s="1"/>
  <c r="K183" i="16"/>
  <c r="O183" i="16"/>
  <c r="O182" i="16" s="1"/>
  <c r="Q183" i="16"/>
  <c r="Q182" i="16" s="1"/>
  <c r="V183" i="16"/>
  <c r="V182" i="16" s="1"/>
  <c r="G184" i="16"/>
  <c r="M184" i="16" s="1"/>
  <c r="I184" i="16"/>
  <c r="K184" i="16"/>
  <c r="O184" i="16"/>
  <c r="Q184" i="16"/>
  <c r="V184" i="16"/>
  <c r="G185" i="16"/>
  <c r="I185" i="16"/>
  <c r="K185" i="16"/>
  <c r="M185" i="16"/>
  <c r="O185" i="16"/>
  <c r="Q185" i="16"/>
  <c r="V185" i="16"/>
  <c r="G186" i="16"/>
  <c r="I186" i="16"/>
  <c r="K186" i="16"/>
  <c r="M186" i="16"/>
  <c r="O186" i="16"/>
  <c r="Q186" i="16"/>
  <c r="V186" i="16"/>
  <c r="G188" i="16"/>
  <c r="M188" i="16" s="1"/>
  <c r="I188" i="16"/>
  <c r="K188" i="16"/>
  <c r="K187" i="16" s="1"/>
  <c r="O188" i="16"/>
  <c r="Q188" i="16"/>
  <c r="Q187" i="16" s="1"/>
  <c r="V188" i="16"/>
  <c r="V187" i="16" s="1"/>
  <c r="G189" i="16"/>
  <c r="M189" i="16" s="1"/>
  <c r="I189" i="16"/>
  <c r="I187" i="16" s="1"/>
  <c r="K189" i="16"/>
  <c r="O189" i="16"/>
  <c r="Q189" i="16"/>
  <c r="V189" i="16"/>
  <c r="G190" i="16"/>
  <c r="G187" i="16" s="1"/>
  <c r="I190" i="16"/>
  <c r="K190" i="16"/>
  <c r="O190" i="16"/>
  <c r="O187" i="16" s="1"/>
  <c r="Q190" i="16"/>
  <c r="V190" i="16"/>
  <c r="G191" i="16"/>
  <c r="M191" i="16" s="1"/>
  <c r="I191" i="16"/>
  <c r="K191" i="16"/>
  <c r="O191" i="16"/>
  <c r="Q191" i="16"/>
  <c r="V191" i="16"/>
  <c r="G192" i="16"/>
  <c r="I192" i="16"/>
  <c r="K192" i="16"/>
  <c r="M192" i="16"/>
  <c r="O192" i="16"/>
  <c r="Q192" i="16"/>
  <c r="V192" i="16"/>
  <c r="G193" i="16"/>
  <c r="I193" i="16"/>
  <c r="K193" i="16"/>
  <c r="M193" i="16"/>
  <c r="O193" i="16"/>
  <c r="Q193" i="16"/>
  <c r="V193" i="16"/>
  <c r="G194" i="16"/>
  <c r="M194" i="16" s="1"/>
  <c r="I194" i="16"/>
  <c r="K194" i="16"/>
  <c r="O194" i="16"/>
  <c r="Q194" i="16"/>
  <c r="V194" i="16"/>
  <c r="G196" i="16"/>
  <c r="M196" i="16" s="1"/>
  <c r="I196" i="16"/>
  <c r="K196" i="16"/>
  <c r="O196" i="16"/>
  <c r="Q196" i="16"/>
  <c r="V196" i="16"/>
  <c r="V195" i="16" s="1"/>
  <c r="G197" i="16"/>
  <c r="I197" i="16"/>
  <c r="K197" i="16"/>
  <c r="K195" i="16" s="1"/>
  <c r="M197" i="16"/>
  <c r="O197" i="16"/>
  <c r="Q197" i="16"/>
  <c r="Q195" i="16" s="1"/>
  <c r="V197" i="16"/>
  <c r="G198" i="16"/>
  <c r="I198" i="16"/>
  <c r="K198" i="16"/>
  <c r="M198" i="16"/>
  <c r="O198" i="16"/>
  <c r="O195" i="16" s="1"/>
  <c r="Q198" i="16"/>
  <c r="V198" i="16"/>
  <c r="G199" i="16"/>
  <c r="I199" i="16"/>
  <c r="K199" i="16"/>
  <c r="M199" i="16"/>
  <c r="O199" i="16"/>
  <c r="Q199" i="16"/>
  <c r="V199" i="16"/>
  <c r="G200" i="16"/>
  <c r="M200" i="16" s="1"/>
  <c r="I200" i="16"/>
  <c r="K200" i="16"/>
  <c r="O200" i="16"/>
  <c r="Q200" i="16"/>
  <c r="V200" i="16"/>
  <c r="G201" i="16"/>
  <c r="M201" i="16" s="1"/>
  <c r="I201" i="16"/>
  <c r="I195" i="16" s="1"/>
  <c r="K201" i="16"/>
  <c r="O201" i="16"/>
  <c r="Q201" i="16"/>
  <c r="V201" i="16"/>
  <c r="G202" i="16"/>
  <c r="M202" i="16" s="1"/>
  <c r="I202" i="16"/>
  <c r="K202" i="16"/>
  <c r="O202" i="16"/>
  <c r="Q202" i="16"/>
  <c r="V202" i="16"/>
  <c r="G203" i="16"/>
  <c r="M203" i="16" s="1"/>
  <c r="I203" i="16"/>
  <c r="K203" i="16"/>
  <c r="O203" i="16"/>
  <c r="Q203" i="16"/>
  <c r="V203" i="16"/>
  <c r="O204" i="16"/>
  <c r="G205" i="16"/>
  <c r="G204" i="16" s="1"/>
  <c r="I205" i="16"/>
  <c r="K205" i="16"/>
  <c r="M205" i="16"/>
  <c r="M204" i="16" s="1"/>
  <c r="O205" i="16"/>
  <c r="Q205" i="16"/>
  <c r="V205" i="16"/>
  <c r="V204" i="16" s="1"/>
  <c r="G206" i="16"/>
  <c r="M206" i="16" s="1"/>
  <c r="I206" i="16"/>
  <c r="K206" i="16"/>
  <c r="K204" i="16" s="1"/>
  <c r="O206" i="16"/>
  <c r="Q206" i="16"/>
  <c r="V206" i="16"/>
  <c r="G207" i="16"/>
  <c r="M207" i="16" s="1"/>
  <c r="I207" i="16"/>
  <c r="I204" i="16" s="1"/>
  <c r="K207" i="16"/>
  <c r="O207" i="16"/>
  <c r="Q207" i="16"/>
  <c r="Q204" i="16" s="1"/>
  <c r="V207" i="16"/>
  <c r="G208" i="16"/>
  <c r="M208" i="16" s="1"/>
  <c r="I208" i="16"/>
  <c r="K208" i="16"/>
  <c r="O208" i="16"/>
  <c r="Q208" i="16"/>
  <c r="V208" i="16"/>
  <c r="G209" i="16"/>
  <c r="I209" i="16"/>
  <c r="K209" i="16"/>
  <c r="M209" i="16"/>
  <c r="O209" i="16"/>
  <c r="Q209" i="16"/>
  <c r="V209" i="16"/>
  <c r="G210" i="16"/>
  <c r="I210" i="16"/>
  <c r="K210" i="16"/>
  <c r="M210" i="16"/>
  <c r="O210" i="16"/>
  <c r="Q210" i="16"/>
  <c r="V210" i="16"/>
  <c r="G212" i="16"/>
  <c r="M212" i="16" s="1"/>
  <c r="I212" i="16"/>
  <c r="K212" i="16"/>
  <c r="K211" i="16" s="1"/>
  <c r="O212" i="16"/>
  <c r="Q212" i="16"/>
  <c r="Q211" i="16" s="1"/>
  <c r="V212" i="16"/>
  <c r="V211" i="16" s="1"/>
  <c r="G213" i="16"/>
  <c r="M213" i="16" s="1"/>
  <c r="I213" i="16"/>
  <c r="I211" i="16" s="1"/>
  <c r="K213" i="16"/>
  <c r="O213" i="16"/>
  <c r="Q213" i="16"/>
  <c r="V213" i="16"/>
  <c r="G214" i="16"/>
  <c r="G211" i="16" s="1"/>
  <c r="I214" i="16"/>
  <c r="K214" i="16"/>
  <c r="O214" i="16"/>
  <c r="O211" i="16" s="1"/>
  <c r="Q214" i="16"/>
  <c r="V214" i="16"/>
  <c r="G215" i="16"/>
  <c r="M215" i="16" s="1"/>
  <c r="I215" i="16"/>
  <c r="K215" i="16"/>
  <c r="O215" i="16"/>
  <c r="Q215" i="16"/>
  <c r="V215" i="16"/>
  <c r="G216" i="16"/>
  <c r="I216" i="16"/>
  <c r="K216" i="16"/>
  <c r="M216" i="16"/>
  <c r="O216" i="16"/>
  <c r="Q216" i="16"/>
  <c r="V216" i="16"/>
  <c r="G217" i="16"/>
  <c r="I217" i="16"/>
  <c r="K217" i="16"/>
  <c r="M217" i="16"/>
  <c r="O217" i="16"/>
  <c r="Q217" i="16"/>
  <c r="V217" i="16"/>
  <c r="G218" i="16"/>
  <c r="M218" i="16" s="1"/>
  <c r="I218" i="16"/>
  <c r="K218" i="16"/>
  <c r="O218" i="16"/>
  <c r="Q218" i="16"/>
  <c r="V218" i="16"/>
  <c r="G220" i="16"/>
  <c r="M220" i="16" s="1"/>
  <c r="I220" i="16"/>
  <c r="K220" i="16"/>
  <c r="O220" i="16"/>
  <c r="Q220" i="16"/>
  <c r="V220" i="16"/>
  <c r="V219" i="16" s="1"/>
  <c r="G222" i="16"/>
  <c r="I222" i="16"/>
  <c r="K222" i="16"/>
  <c r="K219" i="16" s="1"/>
  <c r="M222" i="16"/>
  <c r="O222" i="16"/>
  <c r="Q222" i="16"/>
  <c r="Q219" i="16" s="1"/>
  <c r="V222" i="16"/>
  <c r="G224" i="16"/>
  <c r="I224" i="16"/>
  <c r="K224" i="16"/>
  <c r="M224" i="16"/>
  <c r="O224" i="16"/>
  <c r="O219" i="16" s="1"/>
  <c r="Q224" i="16"/>
  <c r="V224" i="16"/>
  <c r="G226" i="16"/>
  <c r="I226" i="16"/>
  <c r="K226" i="16"/>
  <c r="M226" i="16"/>
  <c r="O226" i="16"/>
  <c r="Q226" i="16"/>
  <c r="V226" i="16"/>
  <c r="G228" i="16"/>
  <c r="M228" i="16" s="1"/>
  <c r="I228" i="16"/>
  <c r="K228" i="16"/>
  <c r="O228" i="16"/>
  <c r="Q228" i="16"/>
  <c r="V228" i="16"/>
  <c r="G229" i="16"/>
  <c r="M229" i="16" s="1"/>
  <c r="I229" i="16"/>
  <c r="I219" i="16" s="1"/>
  <c r="K229" i="16"/>
  <c r="O229" i="16"/>
  <c r="Q229" i="16"/>
  <c r="V229" i="16"/>
  <c r="G230" i="16"/>
  <c r="M230" i="16" s="1"/>
  <c r="I230" i="16"/>
  <c r="K230" i="16"/>
  <c r="O230" i="16"/>
  <c r="Q230" i="16"/>
  <c r="V230" i="16"/>
  <c r="G231" i="16"/>
  <c r="M231" i="16" s="1"/>
  <c r="I231" i="16"/>
  <c r="K231" i="16"/>
  <c r="O231" i="16"/>
  <c r="Q231" i="16"/>
  <c r="V231" i="16"/>
  <c r="G232" i="16"/>
  <c r="I232" i="16"/>
  <c r="K232" i="16"/>
  <c r="M232" i="16"/>
  <c r="O232" i="16"/>
  <c r="Q232" i="16"/>
  <c r="V232" i="16"/>
  <c r="G233" i="16"/>
  <c r="I233" i="16"/>
  <c r="K233" i="16"/>
  <c r="M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M235" i="16" s="1"/>
  <c r="I235" i="16"/>
  <c r="K235" i="16"/>
  <c r="O235" i="16"/>
  <c r="Q235" i="16"/>
  <c r="V235" i="16"/>
  <c r="G236" i="16"/>
  <c r="M236" i="16" s="1"/>
  <c r="I236" i="16"/>
  <c r="K236" i="16"/>
  <c r="O236" i="16"/>
  <c r="Q236" i="16"/>
  <c r="V236" i="16"/>
  <c r="G237" i="16"/>
  <c r="I237" i="16"/>
  <c r="K237" i="16"/>
  <c r="M237" i="16"/>
  <c r="O237" i="16"/>
  <c r="Q237" i="16"/>
  <c r="V237" i="16"/>
  <c r="G238" i="16"/>
  <c r="I238" i="16"/>
  <c r="K238" i="16"/>
  <c r="M238" i="16"/>
  <c r="O238" i="16"/>
  <c r="Q238" i="16"/>
  <c r="V238" i="16"/>
  <c r="G239" i="16"/>
  <c r="I239" i="16"/>
  <c r="K239" i="16"/>
  <c r="M239" i="16"/>
  <c r="O239" i="16"/>
  <c r="Q239" i="16"/>
  <c r="V239" i="16"/>
  <c r="G240" i="16"/>
  <c r="M240" i="16" s="1"/>
  <c r="I240" i="16"/>
  <c r="K240" i="16"/>
  <c r="O240" i="16"/>
  <c r="Q240" i="16"/>
  <c r="V240" i="16"/>
  <c r="G241" i="16"/>
  <c r="M241" i="16" s="1"/>
  <c r="I241" i="16"/>
  <c r="K241" i="16"/>
  <c r="O241" i="16"/>
  <c r="Q241" i="16"/>
  <c r="V241" i="16"/>
  <c r="G242" i="16"/>
  <c r="M242" i="16" s="1"/>
  <c r="I242" i="16"/>
  <c r="K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I244" i="16"/>
  <c r="K244" i="16"/>
  <c r="M244" i="16"/>
  <c r="O244" i="16"/>
  <c r="Q244" i="16"/>
  <c r="V244" i="16"/>
  <c r="G245" i="16"/>
  <c r="I245" i="16"/>
  <c r="K245" i="16"/>
  <c r="M245" i="16"/>
  <c r="O245" i="16"/>
  <c r="Q245" i="16"/>
  <c r="V245" i="16"/>
  <c r="G246" i="16"/>
  <c r="M246" i="16" s="1"/>
  <c r="I246" i="16"/>
  <c r="K246" i="16"/>
  <c r="O246" i="16"/>
  <c r="Q246" i="16"/>
  <c r="V246" i="16"/>
  <c r="G247" i="16"/>
  <c r="M247" i="16" s="1"/>
  <c r="I247" i="16"/>
  <c r="K247" i="16"/>
  <c r="O247" i="16"/>
  <c r="Q247" i="16"/>
  <c r="V247" i="16"/>
  <c r="G248" i="16"/>
  <c r="M248" i="16" s="1"/>
  <c r="I248" i="16"/>
  <c r="K248" i="16"/>
  <c r="O248" i="16"/>
  <c r="Q248" i="16"/>
  <c r="V248" i="16"/>
  <c r="G249" i="16"/>
  <c r="I249" i="16"/>
  <c r="K249" i="16"/>
  <c r="M249" i="16"/>
  <c r="O249" i="16"/>
  <c r="Q249" i="16"/>
  <c r="V249" i="16"/>
  <c r="G250" i="16"/>
  <c r="I250" i="16"/>
  <c r="K250" i="16"/>
  <c r="M250" i="16"/>
  <c r="O250" i="16"/>
  <c r="Q250" i="16"/>
  <c r="V250" i="16"/>
  <c r="AE252" i="16"/>
  <c r="G158" i="15"/>
  <c r="BA121" i="15"/>
  <c r="BA119" i="15"/>
  <c r="BA117" i="15"/>
  <c r="BA115" i="15"/>
  <c r="BA113" i="15"/>
  <c r="BA111" i="15"/>
  <c r="BA64" i="15"/>
  <c r="BA13" i="15"/>
  <c r="BA10" i="15"/>
  <c r="G9" i="15"/>
  <c r="M9" i="15" s="1"/>
  <c r="I9" i="15"/>
  <c r="K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4" i="15"/>
  <c r="I14" i="15"/>
  <c r="K14" i="15"/>
  <c r="M14" i="15"/>
  <c r="O14" i="15"/>
  <c r="Q14" i="15"/>
  <c r="V14" i="15"/>
  <c r="G15" i="15"/>
  <c r="I15" i="15"/>
  <c r="I8" i="15" s="1"/>
  <c r="K15" i="15"/>
  <c r="K8" i="15" s="1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M47" i="15" s="1"/>
  <c r="I47" i="15"/>
  <c r="K47" i="15"/>
  <c r="O47" i="15"/>
  <c r="Q47" i="15"/>
  <c r="V47" i="15"/>
  <c r="G48" i="15"/>
  <c r="AF15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5" i="15"/>
  <c r="M55" i="15" s="1"/>
  <c r="I55" i="15"/>
  <c r="K55" i="15"/>
  <c r="O55" i="15"/>
  <c r="Q55" i="15"/>
  <c r="Q54" i="15" s="1"/>
  <c r="V55" i="15"/>
  <c r="V54" i="15" s="1"/>
  <c r="G56" i="15"/>
  <c r="I56" i="15"/>
  <c r="K56" i="15"/>
  <c r="K54" i="15" s="1"/>
  <c r="M56" i="15"/>
  <c r="O56" i="15"/>
  <c r="O54" i="15" s="1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I54" i="15" s="1"/>
  <c r="K60" i="15"/>
  <c r="O60" i="15"/>
  <c r="Q60" i="15"/>
  <c r="V60" i="15"/>
  <c r="G61" i="15"/>
  <c r="M61" i="15" s="1"/>
  <c r="I61" i="15"/>
  <c r="K61" i="15"/>
  <c r="O61" i="15"/>
  <c r="Q61" i="15"/>
  <c r="V61" i="15"/>
  <c r="G63" i="15"/>
  <c r="I63" i="15"/>
  <c r="I62" i="15" s="1"/>
  <c r="K63" i="15"/>
  <c r="K62" i="15" s="1"/>
  <c r="M63" i="15"/>
  <c r="O63" i="15"/>
  <c r="O62" i="15" s="1"/>
  <c r="Q63" i="15"/>
  <c r="V63" i="15"/>
  <c r="G65" i="15"/>
  <c r="I65" i="15"/>
  <c r="K65" i="15"/>
  <c r="M65" i="15"/>
  <c r="O65" i="15"/>
  <c r="Q65" i="15"/>
  <c r="V65" i="15"/>
  <c r="V62" i="15" s="1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Q62" i="15" s="1"/>
  <c r="V69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M75" i="15" s="1"/>
  <c r="I75" i="15"/>
  <c r="K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5" i="15"/>
  <c r="I85" i="15"/>
  <c r="I84" i="15" s="1"/>
  <c r="K85" i="15"/>
  <c r="K84" i="15" s="1"/>
  <c r="M85" i="15"/>
  <c r="O85" i="15"/>
  <c r="Q85" i="15"/>
  <c r="Q84" i="15" s="1"/>
  <c r="V85" i="15"/>
  <c r="V84" i="15" s="1"/>
  <c r="G86" i="15"/>
  <c r="M86" i="15" s="1"/>
  <c r="I86" i="15"/>
  <c r="K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O84" i="15" s="1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G100" i="15"/>
  <c r="M100" i="15" s="1"/>
  <c r="I100" i="15"/>
  <c r="K100" i="15"/>
  <c r="O100" i="15"/>
  <c r="Q100" i="15"/>
  <c r="V100" i="15"/>
  <c r="G103" i="15"/>
  <c r="I103" i="15"/>
  <c r="K103" i="15"/>
  <c r="K102" i="15" s="1"/>
  <c r="M103" i="15"/>
  <c r="O103" i="15"/>
  <c r="Q103" i="15"/>
  <c r="V103" i="15"/>
  <c r="V102" i="15" s="1"/>
  <c r="G104" i="15"/>
  <c r="I104" i="15"/>
  <c r="I102" i="15" s="1"/>
  <c r="K104" i="15"/>
  <c r="M104" i="15"/>
  <c r="O104" i="15"/>
  <c r="Q104" i="15"/>
  <c r="V104" i="15"/>
  <c r="G105" i="15"/>
  <c r="G102" i="15" s="1"/>
  <c r="I105" i="15"/>
  <c r="K105" i="15"/>
  <c r="O105" i="15"/>
  <c r="Q105" i="15"/>
  <c r="V105" i="15"/>
  <c r="G106" i="15"/>
  <c r="M106" i="15" s="1"/>
  <c r="I106" i="15"/>
  <c r="K106" i="15"/>
  <c r="O106" i="15"/>
  <c r="Q106" i="15"/>
  <c r="V106" i="15"/>
  <c r="G107" i="15"/>
  <c r="I107" i="15"/>
  <c r="K107" i="15"/>
  <c r="M107" i="15"/>
  <c r="O107" i="15"/>
  <c r="Q107" i="15"/>
  <c r="Q102" i="15" s="1"/>
  <c r="V107" i="15"/>
  <c r="G108" i="15"/>
  <c r="I108" i="15"/>
  <c r="K108" i="15"/>
  <c r="M108" i="15"/>
  <c r="O108" i="15"/>
  <c r="O102" i="15" s="1"/>
  <c r="Q108" i="15"/>
  <c r="V108" i="15"/>
  <c r="G109" i="15"/>
  <c r="I109" i="15"/>
  <c r="K109" i="15"/>
  <c r="M109" i="15"/>
  <c r="O109" i="15"/>
  <c r="Q109" i="15"/>
  <c r="V109" i="15"/>
  <c r="G110" i="15"/>
  <c r="M110" i="15" s="1"/>
  <c r="I110" i="15"/>
  <c r="K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M114" i="15" s="1"/>
  <c r="I114" i="15"/>
  <c r="K114" i="15"/>
  <c r="O114" i="15"/>
  <c r="Q114" i="15"/>
  <c r="V114" i="15"/>
  <c r="G116" i="15"/>
  <c r="M116" i="15" s="1"/>
  <c r="I116" i="15"/>
  <c r="K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3" i="15"/>
  <c r="M123" i="15" s="1"/>
  <c r="I123" i="15"/>
  <c r="I122" i="15" s="1"/>
  <c r="K123" i="15"/>
  <c r="O123" i="15"/>
  <c r="O122" i="15" s="1"/>
  <c r="Q123" i="15"/>
  <c r="Q122" i="15" s="1"/>
  <c r="V123" i="15"/>
  <c r="V122" i="15" s="1"/>
  <c r="G124" i="15"/>
  <c r="M124" i="15" s="1"/>
  <c r="I124" i="15"/>
  <c r="K124" i="15"/>
  <c r="O124" i="15"/>
  <c r="Q124" i="15"/>
  <c r="V124" i="15"/>
  <c r="G125" i="15"/>
  <c r="I125" i="15"/>
  <c r="K125" i="15"/>
  <c r="M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I128" i="15"/>
  <c r="K128" i="15"/>
  <c r="K122" i="15" s="1"/>
  <c r="M128" i="15"/>
  <c r="O128" i="15"/>
  <c r="Q128" i="15"/>
  <c r="V128" i="15"/>
  <c r="G129" i="15"/>
  <c r="M129" i="15" s="1"/>
  <c r="I129" i="15"/>
  <c r="K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M131" i="15" s="1"/>
  <c r="I131" i="15"/>
  <c r="K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I134" i="15"/>
  <c r="K134" i="15"/>
  <c r="M134" i="15"/>
  <c r="O134" i="15"/>
  <c r="Q134" i="15"/>
  <c r="V134" i="15"/>
  <c r="G135" i="15"/>
  <c r="M135" i="15" s="1"/>
  <c r="I135" i="15"/>
  <c r="K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M141" i="15" s="1"/>
  <c r="I141" i="15"/>
  <c r="K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M143" i="15" s="1"/>
  <c r="I143" i="15"/>
  <c r="K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I146" i="15"/>
  <c r="K146" i="15"/>
  <c r="M146" i="15"/>
  <c r="O146" i="15"/>
  <c r="Q146" i="15"/>
  <c r="V146" i="15"/>
  <c r="G147" i="15"/>
  <c r="M147" i="15" s="1"/>
  <c r="I147" i="15"/>
  <c r="K147" i="15"/>
  <c r="O147" i="15"/>
  <c r="Q147" i="15"/>
  <c r="V147" i="15"/>
  <c r="G148" i="15"/>
  <c r="M148" i="15" s="1"/>
  <c r="I148" i="15"/>
  <c r="K148" i="15"/>
  <c r="O148" i="15"/>
  <c r="Q148" i="15"/>
  <c r="V148" i="15"/>
  <c r="G149" i="15"/>
  <c r="I149" i="15"/>
  <c r="K149" i="15"/>
  <c r="M149" i="15"/>
  <c r="O149" i="15"/>
  <c r="Q149" i="15"/>
  <c r="V149" i="15"/>
  <c r="O150" i="15"/>
  <c r="G151" i="15"/>
  <c r="G150" i="15" s="1"/>
  <c r="I151" i="15"/>
  <c r="I150" i="15" s="1"/>
  <c r="K151" i="15"/>
  <c r="K150" i="15" s="1"/>
  <c r="M151" i="15"/>
  <c r="O151" i="15"/>
  <c r="Q151" i="15"/>
  <c r="Q150" i="15" s="1"/>
  <c r="V151" i="15"/>
  <c r="G152" i="15"/>
  <c r="M152" i="15" s="1"/>
  <c r="I152" i="15"/>
  <c r="K152" i="15"/>
  <c r="O152" i="15"/>
  <c r="Q152" i="15"/>
  <c r="V152" i="15"/>
  <c r="V150" i="15" s="1"/>
  <c r="I153" i="15"/>
  <c r="K153" i="15"/>
  <c r="G154" i="15"/>
  <c r="M154" i="15" s="1"/>
  <c r="M153" i="15" s="1"/>
  <c r="I154" i="15"/>
  <c r="K154" i="15"/>
  <c r="O154" i="15"/>
  <c r="O153" i="15" s="1"/>
  <c r="Q154" i="15"/>
  <c r="Q153" i="15" s="1"/>
  <c r="V154" i="15"/>
  <c r="V153" i="15" s="1"/>
  <c r="G155" i="15"/>
  <c r="M155" i="15" s="1"/>
  <c r="I155" i="15"/>
  <c r="K155" i="15"/>
  <c r="O155" i="15"/>
  <c r="Q155" i="15"/>
  <c r="V155" i="15"/>
  <c r="G156" i="15"/>
  <c r="I156" i="15"/>
  <c r="K156" i="15"/>
  <c r="M156" i="15"/>
  <c r="O156" i="15"/>
  <c r="Q156" i="15"/>
  <c r="V156" i="15"/>
  <c r="AE158" i="15"/>
  <c r="G71" i="14"/>
  <c r="BA23" i="14"/>
  <c r="G9" i="14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O8" i="14" s="1"/>
  <c r="Q10" i="14"/>
  <c r="V10" i="14"/>
  <c r="V8" i="14" s="1"/>
  <c r="G11" i="14"/>
  <c r="G8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3" i="14"/>
  <c r="M33" i="14" s="1"/>
  <c r="I33" i="14"/>
  <c r="K33" i="14"/>
  <c r="O33" i="14"/>
  <c r="Q33" i="14"/>
  <c r="Q32" i="14" s="1"/>
  <c r="V33" i="14"/>
  <c r="V32" i="14" s="1"/>
  <c r="G34" i="14"/>
  <c r="I34" i="14"/>
  <c r="I32" i="14" s="1"/>
  <c r="K34" i="14"/>
  <c r="K32" i="14" s="1"/>
  <c r="M34" i="14"/>
  <c r="O34" i="14"/>
  <c r="Q34" i="14"/>
  <c r="V34" i="14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O32" i="14" s="1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I42" i="14"/>
  <c r="K42" i="14"/>
  <c r="M42" i="14"/>
  <c r="O42" i="14"/>
  <c r="Q42" i="14"/>
  <c r="V42" i="14"/>
  <c r="G43" i="14"/>
  <c r="M43" i="14" s="1"/>
  <c r="I43" i="14"/>
  <c r="K43" i="14"/>
  <c r="O43" i="14"/>
  <c r="Q43" i="14"/>
  <c r="V43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M53" i="14" s="1"/>
  <c r="I53" i="14"/>
  <c r="K53" i="14"/>
  <c r="O53" i="14"/>
  <c r="Q53" i="14"/>
  <c r="V53" i="14"/>
  <c r="K54" i="14"/>
  <c r="Q54" i="14"/>
  <c r="V54" i="14"/>
  <c r="G55" i="14"/>
  <c r="M55" i="14" s="1"/>
  <c r="M54" i="14" s="1"/>
  <c r="I55" i="14"/>
  <c r="K55" i="14"/>
  <c r="O55" i="14"/>
  <c r="Q55" i="14"/>
  <c r="V55" i="14"/>
  <c r="G56" i="14"/>
  <c r="I56" i="14"/>
  <c r="I54" i="14" s="1"/>
  <c r="K56" i="14"/>
  <c r="M56" i="14"/>
  <c r="O56" i="14"/>
  <c r="O54" i="14" s="1"/>
  <c r="Q56" i="14"/>
  <c r="V56" i="14"/>
  <c r="G57" i="14"/>
  <c r="G58" i="14"/>
  <c r="I58" i="14"/>
  <c r="I57" i="14" s="1"/>
  <c r="K58" i="14"/>
  <c r="K57" i="14" s="1"/>
  <c r="M58" i="14"/>
  <c r="M57" i="14" s="1"/>
  <c r="O58" i="14"/>
  <c r="Q58" i="14"/>
  <c r="Q57" i="14" s="1"/>
  <c r="V58" i="14"/>
  <c r="G59" i="14"/>
  <c r="I59" i="14"/>
  <c r="K59" i="14"/>
  <c r="M59" i="14"/>
  <c r="O59" i="14"/>
  <c r="O57" i="14" s="1"/>
  <c r="Q59" i="14"/>
  <c r="V59" i="14"/>
  <c r="V57" i="14" s="1"/>
  <c r="G60" i="14"/>
  <c r="G61" i="14"/>
  <c r="I61" i="14"/>
  <c r="I60" i="14" s="1"/>
  <c r="K61" i="14"/>
  <c r="K60" i="14" s="1"/>
  <c r="M61" i="14"/>
  <c r="O61" i="14"/>
  <c r="O60" i="14" s="1"/>
  <c r="Q61" i="14"/>
  <c r="Q60" i="14" s="1"/>
  <c r="V61" i="14"/>
  <c r="V60" i="14" s="1"/>
  <c r="G62" i="14"/>
  <c r="I62" i="14"/>
  <c r="K62" i="14"/>
  <c r="M62" i="14"/>
  <c r="O62" i="14"/>
  <c r="Q62" i="14"/>
  <c r="V62" i="14"/>
  <c r="G63" i="14"/>
  <c r="I63" i="14"/>
  <c r="K63" i="14"/>
  <c r="M63" i="14"/>
  <c r="M60" i="14" s="1"/>
  <c r="O63" i="14"/>
  <c r="Q63" i="14"/>
  <c r="V63" i="14"/>
  <c r="G64" i="14"/>
  <c r="I64" i="14"/>
  <c r="K64" i="14"/>
  <c r="M64" i="14"/>
  <c r="O64" i="14"/>
  <c r="Q64" i="14"/>
  <c r="V64" i="14"/>
  <c r="G65" i="14"/>
  <c r="M65" i="14" s="1"/>
  <c r="I65" i="14"/>
  <c r="K65" i="14"/>
  <c r="O65" i="14"/>
  <c r="Q65" i="14"/>
  <c r="V65" i="14"/>
  <c r="G66" i="14"/>
  <c r="I66" i="14"/>
  <c r="K66" i="14"/>
  <c r="M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G69" i="14"/>
  <c r="M69" i="14" s="1"/>
  <c r="I69" i="14"/>
  <c r="K69" i="14"/>
  <c r="O69" i="14"/>
  <c r="Q69" i="14"/>
  <c r="V69" i="14"/>
  <c r="AE71" i="14"/>
  <c r="AF71" i="14"/>
  <c r="G70" i="13"/>
  <c r="BA66" i="13"/>
  <c r="BA64" i="13"/>
  <c r="BA62" i="13"/>
  <c r="BA60" i="13"/>
  <c r="BA58" i="13"/>
  <c r="G9" i="13"/>
  <c r="I9" i="13"/>
  <c r="K9" i="13"/>
  <c r="M9" i="13"/>
  <c r="O9" i="13"/>
  <c r="O8" i="13" s="1"/>
  <c r="Q9" i="13"/>
  <c r="V9" i="13"/>
  <c r="G10" i="13"/>
  <c r="I10" i="13"/>
  <c r="I8" i="13" s="1"/>
  <c r="K10" i="13"/>
  <c r="K8" i="13" s="1"/>
  <c r="M10" i="13"/>
  <c r="O10" i="13"/>
  <c r="Q10" i="13"/>
  <c r="V10" i="13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V13" i="13"/>
  <c r="V8" i="13" s="1"/>
  <c r="G14" i="13"/>
  <c r="M14" i="13" s="1"/>
  <c r="I14" i="13"/>
  <c r="K14" i="13"/>
  <c r="O14" i="13"/>
  <c r="Q14" i="13"/>
  <c r="Q8" i="13" s="1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20" i="13"/>
  <c r="I20" i="13"/>
  <c r="K20" i="13"/>
  <c r="K19" i="13" s="1"/>
  <c r="M20" i="13"/>
  <c r="O20" i="13"/>
  <c r="O19" i="13" s="1"/>
  <c r="Q20" i="13"/>
  <c r="Q19" i="13" s="1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I19" i="13" s="1"/>
  <c r="K24" i="13"/>
  <c r="O24" i="13"/>
  <c r="Q24" i="13"/>
  <c r="V24" i="13"/>
  <c r="G25" i="13"/>
  <c r="M25" i="13" s="1"/>
  <c r="I25" i="13"/>
  <c r="K25" i="13"/>
  <c r="O25" i="13"/>
  <c r="Q25" i="13"/>
  <c r="V25" i="13"/>
  <c r="V19" i="13" s="1"/>
  <c r="G26" i="13"/>
  <c r="M26" i="13" s="1"/>
  <c r="I26" i="13"/>
  <c r="K26" i="13"/>
  <c r="O26" i="13"/>
  <c r="Q26" i="13"/>
  <c r="V26" i="13"/>
  <c r="G27" i="13"/>
  <c r="I27" i="13"/>
  <c r="K27" i="13"/>
  <c r="M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M31" i="13" s="1"/>
  <c r="I31" i="13"/>
  <c r="K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O36" i="13" s="1"/>
  <c r="Q37" i="13"/>
  <c r="Q36" i="13" s="1"/>
  <c r="V37" i="13"/>
  <c r="V36" i="13" s="1"/>
  <c r="G38" i="13"/>
  <c r="M38" i="13" s="1"/>
  <c r="I38" i="13"/>
  <c r="K38" i="13"/>
  <c r="O38" i="13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K36" i="13" s="1"/>
  <c r="M41" i="13"/>
  <c r="O41" i="13"/>
  <c r="Q41" i="13"/>
  <c r="V41" i="13"/>
  <c r="G42" i="13"/>
  <c r="I42" i="13"/>
  <c r="K42" i="13"/>
  <c r="M42" i="13"/>
  <c r="O42" i="13"/>
  <c r="Q42" i="13"/>
  <c r="V42" i="13"/>
  <c r="G43" i="13"/>
  <c r="M43" i="13" s="1"/>
  <c r="I43" i="13"/>
  <c r="K43" i="13"/>
  <c r="O43" i="13"/>
  <c r="Q43" i="13"/>
  <c r="V43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1" i="13"/>
  <c r="I61" i="13"/>
  <c r="K61" i="13"/>
  <c r="M61" i="13"/>
  <c r="O61" i="13"/>
  <c r="Q61" i="13"/>
  <c r="V61" i="13"/>
  <c r="G63" i="13"/>
  <c r="I63" i="13"/>
  <c r="K63" i="13"/>
  <c r="M63" i="13"/>
  <c r="O63" i="13"/>
  <c r="Q63" i="13"/>
  <c r="V63" i="13"/>
  <c r="G65" i="13"/>
  <c r="M65" i="13" s="1"/>
  <c r="I65" i="13"/>
  <c r="I36" i="13" s="1"/>
  <c r="K65" i="13"/>
  <c r="O65" i="13"/>
  <c r="Q65" i="13"/>
  <c r="V65" i="13"/>
  <c r="G67" i="13"/>
  <c r="M67" i="13" s="1"/>
  <c r="I67" i="13"/>
  <c r="K67" i="13"/>
  <c r="O67" i="13"/>
  <c r="Q67" i="13"/>
  <c r="V67" i="13"/>
  <c r="G68" i="13"/>
  <c r="M68" i="13" s="1"/>
  <c r="I68" i="13"/>
  <c r="K68" i="13"/>
  <c r="O68" i="13"/>
  <c r="Q68" i="13"/>
  <c r="V68" i="13"/>
  <c r="AE70" i="13"/>
  <c r="G1122" i="12"/>
  <c r="BA1120" i="12"/>
  <c r="BA890" i="12"/>
  <c r="BA796" i="12"/>
  <c r="BA793" i="12"/>
  <c r="BA773" i="12"/>
  <c r="BA614" i="12"/>
  <c r="BA557" i="12"/>
  <c r="BA530" i="12"/>
  <c r="BA475" i="12"/>
  <c r="BA450" i="12"/>
  <c r="BA438" i="12"/>
  <c r="BA427" i="12"/>
  <c r="BA380" i="12"/>
  <c r="BA343" i="12"/>
  <c r="BA249" i="12"/>
  <c r="BA243" i="12"/>
  <c r="BA162" i="12"/>
  <c r="BA159" i="12"/>
  <c r="BA153" i="12"/>
  <c r="BA135" i="12"/>
  <c r="BA131" i="12"/>
  <c r="BA119" i="12"/>
  <c r="BA113" i="12"/>
  <c r="BA85" i="12"/>
  <c r="BA82" i="12"/>
  <c r="BA58" i="12"/>
  <c r="BA57" i="12"/>
  <c r="BA32" i="12"/>
  <c r="BA28" i="12"/>
  <c r="BA24" i="12"/>
  <c r="BA12" i="12"/>
  <c r="BA10" i="12"/>
  <c r="G8" i="12"/>
  <c r="G9" i="12"/>
  <c r="I9" i="12"/>
  <c r="I8" i="12" s="1"/>
  <c r="K9" i="12"/>
  <c r="M9" i="12"/>
  <c r="O9" i="12"/>
  <c r="O8" i="12" s="1"/>
  <c r="Q9" i="12"/>
  <c r="Q8" i="12" s="1"/>
  <c r="V9" i="12"/>
  <c r="V8" i="12" s="1"/>
  <c r="G11" i="12"/>
  <c r="M11" i="12" s="1"/>
  <c r="M8" i="12" s="1"/>
  <c r="I11" i="12"/>
  <c r="K11" i="12"/>
  <c r="O11" i="12"/>
  <c r="Q11" i="12"/>
  <c r="V11" i="12"/>
  <c r="G23" i="12"/>
  <c r="I23" i="12"/>
  <c r="K23" i="12"/>
  <c r="M23" i="12"/>
  <c r="O23" i="12"/>
  <c r="Q23" i="12"/>
  <c r="V23" i="12"/>
  <c r="G27" i="12"/>
  <c r="I27" i="12"/>
  <c r="K27" i="12"/>
  <c r="M27" i="12"/>
  <c r="O27" i="12"/>
  <c r="Q27" i="12"/>
  <c r="V27" i="12"/>
  <c r="G31" i="12"/>
  <c r="I31" i="12"/>
  <c r="K31" i="12"/>
  <c r="M31" i="12"/>
  <c r="O31" i="12"/>
  <c r="Q31" i="12"/>
  <c r="V31" i="12"/>
  <c r="G52" i="12"/>
  <c r="I52" i="12"/>
  <c r="K52" i="12"/>
  <c r="K8" i="12" s="1"/>
  <c r="M52" i="12"/>
  <c r="O52" i="12"/>
  <c r="Q52" i="12"/>
  <c r="V52" i="12"/>
  <c r="G61" i="12"/>
  <c r="M61" i="12" s="1"/>
  <c r="I61" i="12"/>
  <c r="K61" i="12"/>
  <c r="O61" i="12"/>
  <c r="O60" i="12" s="1"/>
  <c r="Q61" i="12"/>
  <c r="Q60" i="12" s="1"/>
  <c r="V61" i="12"/>
  <c r="V60" i="12" s="1"/>
  <c r="G65" i="12"/>
  <c r="M65" i="12" s="1"/>
  <c r="I65" i="12"/>
  <c r="K65" i="12"/>
  <c r="O65" i="12"/>
  <c r="Q65" i="12"/>
  <c r="V65" i="12"/>
  <c r="G68" i="12"/>
  <c r="I68" i="12"/>
  <c r="K68" i="12"/>
  <c r="K60" i="12" s="1"/>
  <c r="M68" i="12"/>
  <c r="O68" i="12"/>
  <c r="Q68" i="12"/>
  <c r="V68" i="12"/>
  <c r="G72" i="12"/>
  <c r="I72" i="12"/>
  <c r="K72" i="12"/>
  <c r="M72" i="12"/>
  <c r="O72" i="12"/>
  <c r="Q72" i="12"/>
  <c r="V72" i="12"/>
  <c r="G76" i="12"/>
  <c r="M76" i="12" s="1"/>
  <c r="I76" i="12"/>
  <c r="K76" i="12"/>
  <c r="O76" i="12"/>
  <c r="Q76" i="12"/>
  <c r="V76" i="12"/>
  <c r="G81" i="12"/>
  <c r="I81" i="12"/>
  <c r="I60" i="12" s="1"/>
  <c r="K81" i="12"/>
  <c r="M81" i="12"/>
  <c r="O81" i="12"/>
  <c r="Q81" i="12"/>
  <c r="V81" i="12"/>
  <c r="G84" i="12"/>
  <c r="M84" i="12" s="1"/>
  <c r="I84" i="12"/>
  <c r="K84" i="12"/>
  <c r="O84" i="12"/>
  <c r="Q84" i="12"/>
  <c r="V84" i="12"/>
  <c r="G87" i="12"/>
  <c r="I87" i="12"/>
  <c r="K87" i="12"/>
  <c r="M87" i="12"/>
  <c r="O87" i="12"/>
  <c r="Q87" i="12"/>
  <c r="V87" i="12"/>
  <c r="G91" i="12"/>
  <c r="I91" i="12"/>
  <c r="K91" i="12"/>
  <c r="M91" i="12"/>
  <c r="O91" i="12"/>
  <c r="Q91" i="12"/>
  <c r="V91" i="12"/>
  <c r="G93" i="12"/>
  <c r="I93" i="12"/>
  <c r="K93" i="12"/>
  <c r="M93" i="12"/>
  <c r="O93" i="12"/>
  <c r="Q93" i="12"/>
  <c r="V93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I100" i="12"/>
  <c r="K100" i="12"/>
  <c r="M100" i="12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I105" i="12"/>
  <c r="K105" i="12"/>
  <c r="M105" i="12"/>
  <c r="O105" i="12"/>
  <c r="Q105" i="12"/>
  <c r="V105" i="12"/>
  <c r="G112" i="12"/>
  <c r="I112" i="12"/>
  <c r="K112" i="12"/>
  <c r="M112" i="12"/>
  <c r="O112" i="12"/>
  <c r="Q112" i="12"/>
  <c r="V112" i="12"/>
  <c r="G118" i="12"/>
  <c r="I118" i="12"/>
  <c r="K118" i="12"/>
  <c r="M118" i="12"/>
  <c r="O118" i="12"/>
  <c r="Q118" i="12"/>
  <c r="V118" i="12"/>
  <c r="G121" i="12"/>
  <c r="I121" i="12"/>
  <c r="K121" i="12"/>
  <c r="M121" i="12"/>
  <c r="O121" i="12"/>
  <c r="Q121" i="12"/>
  <c r="V121" i="12"/>
  <c r="G126" i="12"/>
  <c r="M126" i="12" s="1"/>
  <c r="I126" i="12"/>
  <c r="K126" i="12"/>
  <c r="O126" i="12"/>
  <c r="Q126" i="12"/>
  <c r="V126" i="12"/>
  <c r="G130" i="12"/>
  <c r="M130" i="12" s="1"/>
  <c r="I130" i="12"/>
  <c r="K130" i="12"/>
  <c r="O130" i="12"/>
  <c r="Q130" i="12"/>
  <c r="V130" i="12"/>
  <c r="G134" i="12"/>
  <c r="M134" i="12" s="1"/>
  <c r="I134" i="12"/>
  <c r="K134" i="12"/>
  <c r="O134" i="12"/>
  <c r="Q134" i="12"/>
  <c r="V134" i="12"/>
  <c r="G137" i="12"/>
  <c r="I137" i="12"/>
  <c r="K137" i="12"/>
  <c r="M137" i="12"/>
  <c r="O137" i="12"/>
  <c r="Q137" i="12"/>
  <c r="V137" i="12"/>
  <c r="G142" i="12"/>
  <c r="G141" i="12" s="1"/>
  <c r="I142" i="12"/>
  <c r="I141" i="12" s="1"/>
  <c r="K142" i="12"/>
  <c r="K141" i="12" s="1"/>
  <c r="O142" i="12"/>
  <c r="Q142" i="12"/>
  <c r="Q141" i="12" s="1"/>
  <c r="V142" i="12"/>
  <c r="G150" i="12"/>
  <c r="I150" i="12"/>
  <c r="K150" i="12"/>
  <c r="M150" i="12"/>
  <c r="O150" i="12"/>
  <c r="O141" i="12" s="1"/>
  <c r="Q150" i="12"/>
  <c r="V150" i="12"/>
  <c r="V141" i="12" s="1"/>
  <c r="G152" i="12"/>
  <c r="M152" i="12" s="1"/>
  <c r="I152" i="12"/>
  <c r="K152" i="12"/>
  <c r="O152" i="12"/>
  <c r="Q152" i="12"/>
  <c r="V152" i="12"/>
  <c r="G158" i="12"/>
  <c r="I158" i="12"/>
  <c r="K158" i="12"/>
  <c r="M158" i="12"/>
  <c r="O158" i="12"/>
  <c r="Q158" i="12"/>
  <c r="V158" i="12"/>
  <c r="G161" i="12"/>
  <c r="I161" i="12"/>
  <c r="K161" i="12"/>
  <c r="M161" i="12"/>
  <c r="O161" i="12"/>
  <c r="Q161" i="12"/>
  <c r="V161" i="12"/>
  <c r="G163" i="12"/>
  <c r="I163" i="12"/>
  <c r="K163" i="12"/>
  <c r="M163" i="12"/>
  <c r="O163" i="12"/>
  <c r="Q163" i="12"/>
  <c r="V163" i="12"/>
  <c r="G167" i="12"/>
  <c r="I167" i="12"/>
  <c r="K167" i="12"/>
  <c r="M167" i="12"/>
  <c r="O167" i="12"/>
  <c r="Q167" i="12"/>
  <c r="V167" i="12"/>
  <c r="G174" i="12"/>
  <c r="M174" i="12" s="1"/>
  <c r="I174" i="12"/>
  <c r="K174" i="12"/>
  <c r="O174" i="12"/>
  <c r="Q174" i="12"/>
  <c r="V174" i="12"/>
  <c r="G179" i="12"/>
  <c r="M179" i="12" s="1"/>
  <c r="I179" i="12"/>
  <c r="K179" i="12"/>
  <c r="O179" i="12"/>
  <c r="Q179" i="12"/>
  <c r="V179" i="12"/>
  <c r="G184" i="12"/>
  <c r="M184" i="12" s="1"/>
  <c r="I184" i="12"/>
  <c r="K184" i="12"/>
  <c r="O184" i="12"/>
  <c r="Q184" i="12"/>
  <c r="V184" i="12"/>
  <c r="G185" i="12"/>
  <c r="I185" i="12"/>
  <c r="K185" i="12"/>
  <c r="M185" i="12"/>
  <c r="O185" i="12"/>
  <c r="Q185" i="12"/>
  <c r="V185" i="12"/>
  <c r="G190" i="12"/>
  <c r="I190" i="12"/>
  <c r="K190" i="12"/>
  <c r="M190" i="12"/>
  <c r="O190" i="12"/>
  <c r="Q190" i="12"/>
  <c r="V190" i="12"/>
  <c r="G194" i="12"/>
  <c r="M194" i="12" s="1"/>
  <c r="I194" i="12"/>
  <c r="K194" i="12"/>
  <c r="O194" i="12"/>
  <c r="Q194" i="12"/>
  <c r="V194" i="12"/>
  <c r="G197" i="12"/>
  <c r="I197" i="12"/>
  <c r="K197" i="12"/>
  <c r="M197" i="12"/>
  <c r="O197" i="12"/>
  <c r="Q197" i="12"/>
  <c r="V197" i="12"/>
  <c r="G200" i="12"/>
  <c r="M200" i="12" s="1"/>
  <c r="I200" i="12"/>
  <c r="K200" i="12"/>
  <c r="O200" i="12"/>
  <c r="Q200" i="12"/>
  <c r="V200" i="12"/>
  <c r="G203" i="12"/>
  <c r="I203" i="12"/>
  <c r="K203" i="12"/>
  <c r="M203" i="12"/>
  <c r="O203" i="12"/>
  <c r="Q203" i="12"/>
  <c r="V203" i="12"/>
  <c r="G205" i="12"/>
  <c r="I205" i="12"/>
  <c r="K205" i="12"/>
  <c r="M205" i="12"/>
  <c r="O205" i="12"/>
  <c r="Q205" i="12"/>
  <c r="V205" i="12"/>
  <c r="G207" i="12"/>
  <c r="I207" i="12"/>
  <c r="K207" i="12"/>
  <c r="M207" i="12"/>
  <c r="O207" i="12"/>
  <c r="Q207" i="12"/>
  <c r="V207" i="12"/>
  <c r="G209" i="12"/>
  <c r="M209" i="12" s="1"/>
  <c r="I209" i="12"/>
  <c r="K209" i="12"/>
  <c r="O209" i="12"/>
  <c r="Q209" i="12"/>
  <c r="V209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I215" i="12"/>
  <c r="K215" i="12"/>
  <c r="M215" i="12"/>
  <c r="O215" i="12"/>
  <c r="Q215" i="12"/>
  <c r="V215" i="12"/>
  <c r="G216" i="12"/>
  <c r="I216" i="12"/>
  <c r="K216" i="12"/>
  <c r="M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I218" i="12"/>
  <c r="K218" i="12"/>
  <c r="M218" i="12"/>
  <c r="O218" i="12"/>
  <c r="Q218" i="12"/>
  <c r="V218" i="12"/>
  <c r="G219" i="12"/>
  <c r="M219" i="12" s="1"/>
  <c r="I219" i="12"/>
  <c r="K219" i="12"/>
  <c r="O219" i="12"/>
  <c r="Q219" i="12"/>
  <c r="V219" i="12"/>
  <c r="G225" i="12"/>
  <c r="I225" i="12"/>
  <c r="K225" i="12"/>
  <c r="M225" i="12"/>
  <c r="O225" i="12"/>
  <c r="Q225" i="12"/>
  <c r="V225" i="12"/>
  <c r="G228" i="12"/>
  <c r="I228" i="12"/>
  <c r="K228" i="12"/>
  <c r="M228" i="12"/>
  <c r="O228" i="12"/>
  <c r="Q228" i="12"/>
  <c r="V228" i="12"/>
  <c r="I234" i="12"/>
  <c r="G235" i="12"/>
  <c r="M235" i="12" s="1"/>
  <c r="I235" i="12"/>
  <c r="K235" i="12"/>
  <c r="K234" i="12" s="1"/>
  <c r="O235" i="12"/>
  <c r="Q235" i="12"/>
  <c r="Q234" i="12" s="1"/>
  <c r="V235" i="12"/>
  <c r="V234" i="12" s="1"/>
  <c r="G238" i="12"/>
  <c r="M238" i="12" s="1"/>
  <c r="I238" i="12"/>
  <c r="K238" i="12"/>
  <c r="O238" i="12"/>
  <c r="Q238" i="12"/>
  <c r="V238" i="12"/>
  <c r="G242" i="12"/>
  <c r="M242" i="12" s="1"/>
  <c r="I242" i="12"/>
  <c r="K242" i="12"/>
  <c r="O242" i="12"/>
  <c r="O234" i="12" s="1"/>
  <c r="Q242" i="12"/>
  <c r="V242" i="12"/>
  <c r="G245" i="12"/>
  <c r="M245" i="12" s="1"/>
  <c r="I245" i="12"/>
  <c r="K245" i="12"/>
  <c r="O245" i="12"/>
  <c r="Q245" i="12"/>
  <c r="V245" i="12"/>
  <c r="G252" i="12"/>
  <c r="I252" i="12"/>
  <c r="K252" i="12"/>
  <c r="M252" i="12"/>
  <c r="O252" i="12"/>
  <c r="Q252" i="12"/>
  <c r="Q251" i="12" s="1"/>
  <c r="V252" i="12"/>
  <c r="V251" i="12" s="1"/>
  <c r="G255" i="12"/>
  <c r="G251" i="12" s="1"/>
  <c r="I255" i="12"/>
  <c r="I251" i="12" s="1"/>
  <c r="K255" i="12"/>
  <c r="O255" i="12"/>
  <c r="Q255" i="12"/>
  <c r="V255" i="12"/>
  <c r="G258" i="12"/>
  <c r="I258" i="12"/>
  <c r="K258" i="12"/>
  <c r="M258" i="12"/>
  <c r="O258" i="12"/>
  <c r="Q258" i="12"/>
  <c r="V258" i="12"/>
  <c r="G260" i="12"/>
  <c r="M260" i="12" s="1"/>
  <c r="I260" i="12"/>
  <c r="K260" i="12"/>
  <c r="O260" i="12"/>
  <c r="Q260" i="12"/>
  <c r="V260" i="12"/>
  <c r="G263" i="12"/>
  <c r="I263" i="12"/>
  <c r="K263" i="12"/>
  <c r="M263" i="12"/>
  <c r="O263" i="12"/>
  <c r="Q263" i="12"/>
  <c r="V263" i="12"/>
  <c r="G265" i="12"/>
  <c r="I265" i="12"/>
  <c r="K265" i="12"/>
  <c r="M265" i="12"/>
  <c r="O265" i="12"/>
  <c r="O251" i="12" s="1"/>
  <c r="Q265" i="12"/>
  <c r="V265" i="12"/>
  <c r="G267" i="12"/>
  <c r="I267" i="12"/>
  <c r="K267" i="12"/>
  <c r="M267" i="12"/>
  <c r="O267" i="12"/>
  <c r="Q267" i="12"/>
  <c r="V267" i="12"/>
  <c r="G269" i="12"/>
  <c r="M269" i="12" s="1"/>
  <c r="I269" i="12"/>
  <c r="K269" i="12"/>
  <c r="O269" i="12"/>
  <c r="Q269" i="12"/>
  <c r="V269" i="12"/>
  <c r="G271" i="12"/>
  <c r="M271" i="12" s="1"/>
  <c r="I271" i="12"/>
  <c r="K271" i="12"/>
  <c r="O271" i="12"/>
  <c r="Q271" i="12"/>
  <c r="V271" i="12"/>
  <c r="G272" i="12"/>
  <c r="M272" i="12" s="1"/>
  <c r="I272" i="12"/>
  <c r="K272" i="12"/>
  <c r="O272" i="12"/>
  <c r="Q272" i="12"/>
  <c r="V272" i="12"/>
  <c r="G273" i="12"/>
  <c r="M273" i="12" s="1"/>
  <c r="I273" i="12"/>
  <c r="K273" i="12"/>
  <c r="O273" i="12"/>
  <c r="Q273" i="12"/>
  <c r="V273" i="12"/>
  <c r="G274" i="12"/>
  <c r="M274" i="12" s="1"/>
  <c r="I274" i="12"/>
  <c r="K274" i="12"/>
  <c r="K251" i="12" s="1"/>
  <c r="O274" i="12"/>
  <c r="Q274" i="12"/>
  <c r="V274" i="12"/>
  <c r="G275" i="12"/>
  <c r="I275" i="12"/>
  <c r="K275" i="12"/>
  <c r="M275" i="12"/>
  <c r="O275" i="12"/>
  <c r="Q275" i="12"/>
  <c r="V275" i="12"/>
  <c r="G277" i="12"/>
  <c r="M277" i="12" s="1"/>
  <c r="I277" i="12"/>
  <c r="K277" i="12"/>
  <c r="O277" i="12"/>
  <c r="Q277" i="12"/>
  <c r="V277" i="12"/>
  <c r="G279" i="12"/>
  <c r="I279" i="12"/>
  <c r="K279" i="12"/>
  <c r="M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I281" i="12"/>
  <c r="K281" i="12"/>
  <c r="M281" i="12"/>
  <c r="O281" i="12"/>
  <c r="Q281" i="12"/>
  <c r="V281" i="12"/>
  <c r="G282" i="12"/>
  <c r="I282" i="12"/>
  <c r="K282" i="12"/>
  <c r="M282" i="12"/>
  <c r="O282" i="12"/>
  <c r="Q282" i="12"/>
  <c r="V282" i="12"/>
  <c r="G283" i="12"/>
  <c r="I283" i="12"/>
  <c r="K283" i="12"/>
  <c r="M283" i="12"/>
  <c r="O283" i="12"/>
  <c r="Q283" i="12"/>
  <c r="V283" i="12"/>
  <c r="G285" i="12"/>
  <c r="M285" i="12" s="1"/>
  <c r="I285" i="12"/>
  <c r="K285" i="12"/>
  <c r="O285" i="12"/>
  <c r="Q285" i="12"/>
  <c r="V285" i="12"/>
  <c r="G291" i="12"/>
  <c r="M291" i="12" s="1"/>
  <c r="I291" i="12"/>
  <c r="K291" i="12"/>
  <c r="O291" i="12"/>
  <c r="Q291" i="12"/>
  <c r="V291" i="12"/>
  <c r="G297" i="12"/>
  <c r="M297" i="12" s="1"/>
  <c r="I297" i="12"/>
  <c r="K297" i="12"/>
  <c r="O297" i="12"/>
  <c r="Q297" i="12"/>
  <c r="V297" i="12"/>
  <c r="G303" i="12"/>
  <c r="M303" i="12" s="1"/>
  <c r="I303" i="12"/>
  <c r="K303" i="12"/>
  <c r="O303" i="12"/>
  <c r="Q303" i="12"/>
  <c r="V303" i="12"/>
  <c r="G304" i="12"/>
  <c r="M304" i="12" s="1"/>
  <c r="I304" i="12"/>
  <c r="K304" i="12"/>
  <c r="O304" i="12"/>
  <c r="Q304" i="12"/>
  <c r="V304" i="12"/>
  <c r="G313" i="12"/>
  <c r="G312" i="12" s="1"/>
  <c r="I313" i="12"/>
  <c r="I312" i="12" s="1"/>
  <c r="K313" i="12"/>
  <c r="K312" i="12" s="1"/>
  <c r="O313" i="12"/>
  <c r="Q313" i="12"/>
  <c r="V313" i="12"/>
  <c r="G317" i="12"/>
  <c r="I317" i="12"/>
  <c r="K317" i="12"/>
  <c r="M317" i="12"/>
  <c r="O317" i="12"/>
  <c r="O312" i="12" s="1"/>
  <c r="Q317" i="12"/>
  <c r="Q312" i="12" s="1"/>
  <c r="V317" i="12"/>
  <c r="V312" i="12" s="1"/>
  <c r="G323" i="12"/>
  <c r="M323" i="12" s="1"/>
  <c r="I323" i="12"/>
  <c r="K323" i="12"/>
  <c r="O323" i="12"/>
  <c r="Q323" i="12"/>
  <c r="V323" i="12"/>
  <c r="G327" i="12"/>
  <c r="I327" i="12"/>
  <c r="K327" i="12"/>
  <c r="M327" i="12"/>
  <c r="O327" i="12"/>
  <c r="Q327" i="12"/>
  <c r="V327" i="12"/>
  <c r="G331" i="12"/>
  <c r="I331" i="12"/>
  <c r="K331" i="12"/>
  <c r="M331" i="12"/>
  <c r="O331" i="12"/>
  <c r="Q331" i="12"/>
  <c r="V331" i="12"/>
  <c r="G334" i="12"/>
  <c r="I334" i="12"/>
  <c r="K334" i="12"/>
  <c r="M334" i="12"/>
  <c r="O334" i="12"/>
  <c r="Q334" i="12"/>
  <c r="V334" i="12"/>
  <c r="V337" i="12"/>
  <c r="G338" i="12"/>
  <c r="M338" i="12" s="1"/>
  <c r="I338" i="12"/>
  <c r="I337" i="12" s="1"/>
  <c r="K338" i="12"/>
  <c r="O338" i="12"/>
  <c r="Q338" i="12"/>
  <c r="V338" i="12"/>
  <c r="G342" i="12"/>
  <c r="M342" i="12" s="1"/>
  <c r="I342" i="12"/>
  <c r="K342" i="12"/>
  <c r="O342" i="12"/>
  <c r="O337" i="12" s="1"/>
  <c r="Q342" i="12"/>
  <c r="Q337" i="12" s="1"/>
  <c r="V342" i="12"/>
  <c r="G345" i="12"/>
  <c r="M345" i="12" s="1"/>
  <c r="I345" i="12"/>
  <c r="K345" i="12"/>
  <c r="O345" i="12"/>
  <c r="Q345" i="12"/>
  <c r="V345" i="12"/>
  <c r="G348" i="12"/>
  <c r="M348" i="12" s="1"/>
  <c r="I348" i="12"/>
  <c r="K348" i="12"/>
  <c r="K337" i="12" s="1"/>
  <c r="O348" i="12"/>
  <c r="Q348" i="12"/>
  <c r="V348" i="12"/>
  <c r="G352" i="12"/>
  <c r="I352" i="12"/>
  <c r="K352" i="12"/>
  <c r="M352" i="12"/>
  <c r="O352" i="12"/>
  <c r="Q352" i="12"/>
  <c r="V352" i="12"/>
  <c r="G355" i="12"/>
  <c r="M355" i="12" s="1"/>
  <c r="I355" i="12"/>
  <c r="K355" i="12"/>
  <c r="O355" i="12"/>
  <c r="Q355" i="12"/>
  <c r="V355" i="12"/>
  <c r="G360" i="12"/>
  <c r="I360" i="12"/>
  <c r="K360" i="12"/>
  <c r="M360" i="12"/>
  <c r="O360" i="12"/>
  <c r="Q360" i="12"/>
  <c r="V360" i="12"/>
  <c r="G361" i="12"/>
  <c r="V361" i="12"/>
  <c r="G362" i="12"/>
  <c r="I362" i="12"/>
  <c r="I361" i="12" s="1"/>
  <c r="K362" i="12"/>
  <c r="K361" i="12" s="1"/>
  <c r="M362" i="12"/>
  <c r="M361" i="12" s="1"/>
  <c r="O362" i="12"/>
  <c r="O361" i="12" s="1"/>
  <c r="Q362" i="12"/>
  <c r="Q361" i="12" s="1"/>
  <c r="V362" i="12"/>
  <c r="O378" i="12"/>
  <c r="G379" i="12"/>
  <c r="G378" i="12" s="1"/>
  <c r="I379" i="12"/>
  <c r="I378" i="12" s="1"/>
  <c r="K379" i="12"/>
  <c r="K378" i="12" s="1"/>
  <c r="M379" i="12"/>
  <c r="M378" i="12" s="1"/>
  <c r="O379" i="12"/>
  <c r="Q379" i="12"/>
  <c r="Q378" i="12" s="1"/>
  <c r="V379" i="12"/>
  <c r="G383" i="12"/>
  <c r="M383" i="12" s="1"/>
  <c r="I383" i="12"/>
  <c r="K383" i="12"/>
  <c r="O383" i="12"/>
  <c r="Q383" i="12"/>
  <c r="V383" i="12"/>
  <c r="V378" i="12" s="1"/>
  <c r="G391" i="12"/>
  <c r="M391" i="12" s="1"/>
  <c r="I391" i="12"/>
  <c r="K391" i="12"/>
  <c r="O391" i="12"/>
  <c r="Q391" i="12"/>
  <c r="V391" i="12"/>
  <c r="G395" i="12"/>
  <c r="G396" i="12"/>
  <c r="M396" i="12" s="1"/>
  <c r="I396" i="12"/>
  <c r="I395" i="12" s="1"/>
  <c r="K396" i="12"/>
  <c r="O396" i="12"/>
  <c r="Q396" i="12"/>
  <c r="Q395" i="12" s="1"/>
  <c r="V396" i="12"/>
  <c r="G407" i="12"/>
  <c r="M407" i="12" s="1"/>
  <c r="I407" i="12"/>
  <c r="K407" i="12"/>
  <c r="K395" i="12" s="1"/>
  <c r="O407" i="12"/>
  <c r="O395" i="12" s="1"/>
  <c r="Q407" i="12"/>
  <c r="V407" i="12"/>
  <c r="G421" i="12"/>
  <c r="I421" i="12"/>
  <c r="K421" i="12"/>
  <c r="M421" i="12"/>
  <c r="O421" i="12"/>
  <c r="Q421" i="12"/>
  <c r="V421" i="12"/>
  <c r="G426" i="12"/>
  <c r="M426" i="12" s="1"/>
  <c r="I426" i="12"/>
  <c r="K426" i="12"/>
  <c r="O426" i="12"/>
  <c r="Q426" i="12"/>
  <c r="V426" i="12"/>
  <c r="G437" i="12"/>
  <c r="I437" i="12"/>
  <c r="K437" i="12"/>
  <c r="M437" i="12"/>
  <c r="O437" i="12"/>
  <c r="Q437" i="12"/>
  <c r="V437" i="12"/>
  <c r="G447" i="12"/>
  <c r="M447" i="12" s="1"/>
  <c r="I447" i="12"/>
  <c r="K447" i="12"/>
  <c r="O447" i="12"/>
  <c r="Q447" i="12"/>
  <c r="V447" i="12"/>
  <c r="V395" i="12" s="1"/>
  <c r="G449" i="12"/>
  <c r="I449" i="12"/>
  <c r="K449" i="12"/>
  <c r="M449" i="12"/>
  <c r="O449" i="12"/>
  <c r="Q449" i="12"/>
  <c r="V449" i="12"/>
  <c r="G459" i="12"/>
  <c r="M459" i="12" s="1"/>
  <c r="I459" i="12"/>
  <c r="K459" i="12"/>
  <c r="O459" i="12"/>
  <c r="Q459" i="12"/>
  <c r="V459" i="12"/>
  <c r="G464" i="12"/>
  <c r="I464" i="12"/>
  <c r="K464" i="12"/>
  <c r="M464" i="12"/>
  <c r="O464" i="12"/>
  <c r="Q464" i="12"/>
  <c r="V464" i="12"/>
  <c r="G467" i="12"/>
  <c r="M467" i="12" s="1"/>
  <c r="I467" i="12"/>
  <c r="K467" i="12"/>
  <c r="O467" i="12"/>
  <c r="Q467" i="12"/>
  <c r="V467" i="12"/>
  <c r="G474" i="12"/>
  <c r="M474" i="12" s="1"/>
  <c r="I474" i="12"/>
  <c r="K474" i="12"/>
  <c r="O474" i="12"/>
  <c r="Q474" i="12"/>
  <c r="V474" i="12"/>
  <c r="G498" i="12"/>
  <c r="M498" i="12" s="1"/>
  <c r="I498" i="12"/>
  <c r="K498" i="12"/>
  <c r="O498" i="12"/>
  <c r="Q498" i="12"/>
  <c r="V498" i="12"/>
  <c r="G501" i="12"/>
  <c r="M501" i="12" s="1"/>
  <c r="I501" i="12"/>
  <c r="K501" i="12"/>
  <c r="O501" i="12"/>
  <c r="Q501" i="12"/>
  <c r="V501" i="12"/>
  <c r="G506" i="12"/>
  <c r="M506" i="12" s="1"/>
  <c r="I506" i="12"/>
  <c r="K506" i="12"/>
  <c r="O506" i="12"/>
  <c r="Q506" i="12"/>
  <c r="V506" i="12"/>
  <c r="G511" i="12"/>
  <c r="I511" i="12"/>
  <c r="K511" i="12"/>
  <c r="M511" i="12"/>
  <c r="O511" i="12"/>
  <c r="Q511" i="12"/>
  <c r="V511" i="12"/>
  <c r="G512" i="12"/>
  <c r="M512" i="12" s="1"/>
  <c r="I512" i="12"/>
  <c r="K512" i="12"/>
  <c r="O512" i="12"/>
  <c r="Q512" i="12"/>
  <c r="V512" i="12"/>
  <c r="G515" i="12"/>
  <c r="I515" i="12"/>
  <c r="K515" i="12"/>
  <c r="M515" i="12"/>
  <c r="O515" i="12"/>
  <c r="Q515" i="12"/>
  <c r="V515" i="12"/>
  <c r="G518" i="12"/>
  <c r="M518" i="12" s="1"/>
  <c r="I518" i="12"/>
  <c r="K518" i="12"/>
  <c r="O518" i="12"/>
  <c r="Q518" i="12"/>
  <c r="V518" i="12"/>
  <c r="G521" i="12"/>
  <c r="M521" i="12" s="1"/>
  <c r="I521" i="12"/>
  <c r="K521" i="12"/>
  <c r="O521" i="12"/>
  <c r="O520" i="12" s="1"/>
  <c r="Q521" i="12"/>
  <c r="V521" i="12"/>
  <c r="V520" i="12" s="1"/>
  <c r="G527" i="12"/>
  <c r="G520" i="12" s="1"/>
  <c r="I527" i="12"/>
  <c r="I520" i="12" s="1"/>
  <c r="K527" i="12"/>
  <c r="K520" i="12" s="1"/>
  <c r="M527" i="12"/>
  <c r="O527" i="12"/>
  <c r="Q527" i="12"/>
  <c r="V527" i="12"/>
  <c r="G529" i="12"/>
  <c r="M529" i="12" s="1"/>
  <c r="I529" i="12"/>
  <c r="K529" i="12"/>
  <c r="O529" i="12"/>
  <c r="Q529" i="12"/>
  <c r="V529" i="12"/>
  <c r="G532" i="12"/>
  <c r="M532" i="12" s="1"/>
  <c r="I532" i="12"/>
  <c r="K532" i="12"/>
  <c r="O532" i="12"/>
  <c r="Q532" i="12"/>
  <c r="V532" i="12"/>
  <c r="G538" i="12"/>
  <c r="M538" i="12" s="1"/>
  <c r="I538" i="12"/>
  <c r="K538" i="12"/>
  <c r="O538" i="12"/>
  <c r="Q538" i="12"/>
  <c r="V538" i="12"/>
  <c r="G542" i="12"/>
  <c r="M542" i="12" s="1"/>
  <c r="I542" i="12"/>
  <c r="K542" i="12"/>
  <c r="O542" i="12"/>
  <c r="Q542" i="12"/>
  <c r="Q520" i="12" s="1"/>
  <c r="V542" i="12"/>
  <c r="G546" i="12"/>
  <c r="M546" i="12" s="1"/>
  <c r="I546" i="12"/>
  <c r="K546" i="12"/>
  <c r="O546" i="12"/>
  <c r="Q546" i="12"/>
  <c r="V546" i="12"/>
  <c r="G550" i="12"/>
  <c r="I550" i="12"/>
  <c r="K550" i="12"/>
  <c r="M550" i="12"/>
  <c r="O550" i="12"/>
  <c r="Q550" i="12"/>
  <c r="V550" i="12"/>
  <c r="G555" i="12"/>
  <c r="K555" i="12"/>
  <c r="G556" i="12"/>
  <c r="I556" i="12"/>
  <c r="I555" i="12" s="1"/>
  <c r="K556" i="12"/>
  <c r="M556" i="12"/>
  <c r="M555" i="12" s="1"/>
  <c r="O556" i="12"/>
  <c r="O555" i="12" s="1"/>
  <c r="Q556" i="12"/>
  <c r="Q555" i="12" s="1"/>
  <c r="V556" i="12"/>
  <c r="V555" i="12" s="1"/>
  <c r="G563" i="12"/>
  <c r="V563" i="12"/>
  <c r="G564" i="12"/>
  <c r="I564" i="12"/>
  <c r="I563" i="12" s="1"/>
  <c r="K564" i="12"/>
  <c r="K563" i="12" s="1"/>
  <c r="M564" i="12"/>
  <c r="M563" i="12" s="1"/>
  <c r="O564" i="12"/>
  <c r="O563" i="12" s="1"/>
  <c r="Q564" i="12"/>
  <c r="Q563" i="12" s="1"/>
  <c r="V564" i="12"/>
  <c r="O568" i="12"/>
  <c r="G569" i="12"/>
  <c r="G568" i="12" s="1"/>
  <c r="I569" i="12"/>
  <c r="I568" i="12" s="1"/>
  <c r="K569" i="12"/>
  <c r="K568" i="12" s="1"/>
  <c r="M569" i="12"/>
  <c r="O569" i="12"/>
  <c r="Q569" i="12"/>
  <c r="Q568" i="12" s="1"/>
  <c r="V569" i="12"/>
  <c r="G576" i="12"/>
  <c r="M576" i="12" s="1"/>
  <c r="I576" i="12"/>
  <c r="K576" i="12"/>
  <c r="O576" i="12"/>
  <c r="Q576" i="12"/>
  <c r="V576" i="12"/>
  <c r="V568" i="12" s="1"/>
  <c r="G579" i="12"/>
  <c r="M579" i="12" s="1"/>
  <c r="I579" i="12"/>
  <c r="K579" i="12"/>
  <c r="O579" i="12"/>
  <c r="Q579" i="12"/>
  <c r="V579" i="12"/>
  <c r="G580" i="12"/>
  <c r="M580" i="12" s="1"/>
  <c r="I580" i="12"/>
  <c r="K580" i="12"/>
  <c r="O580" i="12"/>
  <c r="Q580" i="12"/>
  <c r="V580" i="12"/>
  <c r="G585" i="12"/>
  <c r="M585" i="12" s="1"/>
  <c r="I585" i="12"/>
  <c r="K585" i="12"/>
  <c r="O585" i="12"/>
  <c r="Q585" i="12"/>
  <c r="V585" i="12"/>
  <c r="G587" i="12"/>
  <c r="M587" i="12" s="1"/>
  <c r="I587" i="12"/>
  <c r="K587" i="12"/>
  <c r="O587" i="12"/>
  <c r="Q587" i="12"/>
  <c r="V587" i="12"/>
  <c r="G589" i="12"/>
  <c r="G588" i="12" s="1"/>
  <c r="I589" i="12"/>
  <c r="I588" i="12" s="1"/>
  <c r="K589" i="12"/>
  <c r="K588" i="12" s="1"/>
  <c r="O589" i="12"/>
  <c r="O588" i="12" s="1"/>
  <c r="Q589" i="12"/>
  <c r="V589" i="12"/>
  <c r="G591" i="12"/>
  <c r="I591" i="12"/>
  <c r="K591" i="12"/>
  <c r="M591" i="12"/>
  <c r="O591" i="12"/>
  <c r="Q591" i="12"/>
  <c r="Q588" i="12" s="1"/>
  <c r="V591" i="12"/>
  <c r="V588" i="12" s="1"/>
  <c r="G594" i="12"/>
  <c r="M594" i="12" s="1"/>
  <c r="I594" i="12"/>
  <c r="K594" i="12"/>
  <c r="O594" i="12"/>
  <c r="Q594" i="12"/>
  <c r="V594" i="12"/>
  <c r="G595" i="12"/>
  <c r="I595" i="12"/>
  <c r="K595" i="12"/>
  <c r="M595" i="12"/>
  <c r="O595" i="12"/>
  <c r="Q595" i="12"/>
  <c r="V595" i="12"/>
  <c r="G596" i="12"/>
  <c r="M596" i="12" s="1"/>
  <c r="I596" i="12"/>
  <c r="K596" i="12"/>
  <c r="O596" i="12"/>
  <c r="Q596" i="12"/>
  <c r="V596" i="12"/>
  <c r="G597" i="12"/>
  <c r="I597" i="12"/>
  <c r="K597" i="12"/>
  <c r="M597" i="12"/>
  <c r="O597" i="12"/>
  <c r="Q597" i="12"/>
  <c r="V597" i="12"/>
  <c r="G598" i="12"/>
  <c r="M598" i="12" s="1"/>
  <c r="I598" i="12"/>
  <c r="K598" i="12"/>
  <c r="O598" i="12"/>
  <c r="Q598" i="12"/>
  <c r="V598" i="12"/>
  <c r="G602" i="12"/>
  <c r="M602" i="12" s="1"/>
  <c r="I602" i="12"/>
  <c r="K602" i="12"/>
  <c r="O602" i="12"/>
  <c r="Q602" i="12"/>
  <c r="V602" i="12"/>
  <c r="G607" i="12"/>
  <c r="M607" i="12" s="1"/>
  <c r="I607" i="12"/>
  <c r="K607" i="12"/>
  <c r="O607" i="12"/>
  <c r="Q607" i="12"/>
  <c r="V607" i="12"/>
  <c r="Q609" i="12"/>
  <c r="G610" i="12"/>
  <c r="M610" i="12" s="1"/>
  <c r="M609" i="12" s="1"/>
  <c r="I610" i="12"/>
  <c r="I609" i="12" s="1"/>
  <c r="K610" i="12"/>
  <c r="K609" i="12" s="1"/>
  <c r="O610" i="12"/>
  <c r="O609" i="12" s="1"/>
  <c r="Q610" i="12"/>
  <c r="V610" i="12"/>
  <c r="V609" i="12" s="1"/>
  <c r="Q616" i="12"/>
  <c r="V616" i="12"/>
  <c r="G617" i="12"/>
  <c r="G616" i="12" s="1"/>
  <c r="I617" i="12"/>
  <c r="I616" i="12" s="1"/>
  <c r="K617" i="12"/>
  <c r="K616" i="12" s="1"/>
  <c r="O617" i="12"/>
  <c r="O616" i="12" s="1"/>
  <c r="Q617" i="12"/>
  <c r="V617" i="12"/>
  <c r="G626" i="12"/>
  <c r="M626" i="12" s="1"/>
  <c r="I626" i="12"/>
  <c r="K626" i="12"/>
  <c r="K625" i="12" s="1"/>
  <c r="O626" i="12"/>
  <c r="Q626" i="12"/>
  <c r="V626" i="12"/>
  <c r="V625" i="12" s="1"/>
  <c r="G628" i="12"/>
  <c r="I628" i="12"/>
  <c r="K628" i="12"/>
  <c r="M628" i="12"/>
  <c r="O628" i="12"/>
  <c r="O625" i="12" s="1"/>
  <c r="Q628" i="12"/>
  <c r="Q625" i="12" s="1"/>
  <c r="V628" i="12"/>
  <c r="G630" i="12"/>
  <c r="I630" i="12"/>
  <c r="K630" i="12"/>
  <c r="M630" i="12"/>
  <c r="O630" i="12"/>
  <c r="Q630" i="12"/>
  <c r="V630" i="12"/>
  <c r="G632" i="12"/>
  <c r="I632" i="12"/>
  <c r="K632" i="12"/>
  <c r="M632" i="12"/>
  <c r="O632" i="12"/>
  <c r="Q632" i="12"/>
  <c r="V632" i="12"/>
  <c r="G634" i="12"/>
  <c r="M634" i="12" s="1"/>
  <c r="I634" i="12"/>
  <c r="K634" i="12"/>
  <c r="O634" i="12"/>
  <c r="Q634" i="12"/>
  <c r="V634" i="12"/>
  <c r="G636" i="12"/>
  <c r="M636" i="12" s="1"/>
  <c r="I636" i="12"/>
  <c r="K636" i="12"/>
  <c r="O636" i="12"/>
  <c r="Q636" i="12"/>
  <c r="V636" i="12"/>
  <c r="G638" i="12"/>
  <c r="M638" i="12" s="1"/>
  <c r="I638" i="12"/>
  <c r="K638" i="12"/>
  <c r="O638" i="12"/>
  <c r="Q638" i="12"/>
  <c r="V638" i="12"/>
  <c r="G641" i="12"/>
  <c r="M641" i="12" s="1"/>
  <c r="I641" i="12"/>
  <c r="K641" i="12"/>
  <c r="O641" i="12"/>
  <c r="Q641" i="12"/>
  <c r="V641" i="12"/>
  <c r="G643" i="12"/>
  <c r="M643" i="12" s="1"/>
  <c r="I643" i="12"/>
  <c r="K643" i="12"/>
  <c r="O643" i="12"/>
  <c r="Q643" i="12"/>
  <c r="V643" i="12"/>
  <c r="G646" i="12"/>
  <c r="I646" i="12"/>
  <c r="K646" i="12"/>
  <c r="M646" i="12"/>
  <c r="O646" i="12"/>
  <c r="Q646" i="12"/>
  <c r="V646" i="12"/>
  <c r="G647" i="12"/>
  <c r="M647" i="12" s="1"/>
  <c r="I647" i="12"/>
  <c r="K647" i="12"/>
  <c r="O647" i="12"/>
  <c r="Q647" i="12"/>
  <c r="V647" i="12"/>
  <c r="G653" i="12"/>
  <c r="I653" i="12"/>
  <c r="I625" i="12" s="1"/>
  <c r="K653" i="12"/>
  <c r="M653" i="12"/>
  <c r="O653" i="12"/>
  <c r="Q653" i="12"/>
  <c r="V653" i="12"/>
  <c r="G658" i="12"/>
  <c r="M658" i="12" s="1"/>
  <c r="I658" i="12"/>
  <c r="K658" i="12"/>
  <c r="O658" i="12"/>
  <c r="Q658" i="12"/>
  <c r="V658" i="12"/>
  <c r="G663" i="12"/>
  <c r="I663" i="12"/>
  <c r="K663" i="12"/>
  <c r="M663" i="12"/>
  <c r="O663" i="12"/>
  <c r="Q663" i="12"/>
  <c r="V663" i="12"/>
  <c r="G665" i="12"/>
  <c r="I665" i="12"/>
  <c r="K665" i="12"/>
  <c r="M665" i="12"/>
  <c r="O665" i="12"/>
  <c r="Q665" i="12"/>
  <c r="V665" i="12"/>
  <c r="G667" i="12"/>
  <c r="I667" i="12"/>
  <c r="K667" i="12"/>
  <c r="M667" i="12"/>
  <c r="O667" i="12"/>
  <c r="Q667" i="12"/>
  <c r="V667" i="12"/>
  <c r="G673" i="12"/>
  <c r="M673" i="12" s="1"/>
  <c r="I673" i="12"/>
  <c r="I672" i="12" s="1"/>
  <c r="K673" i="12"/>
  <c r="O673" i="12"/>
  <c r="Q673" i="12"/>
  <c r="V673" i="12"/>
  <c r="G675" i="12"/>
  <c r="M675" i="12" s="1"/>
  <c r="I675" i="12"/>
  <c r="K675" i="12"/>
  <c r="O675" i="12"/>
  <c r="O672" i="12" s="1"/>
  <c r="Q675" i="12"/>
  <c r="Q672" i="12" s="1"/>
  <c r="V675" i="12"/>
  <c r="V672" i="12" s="1"/>
  <c r="G681" i="12"/>
  <c r="M681" i="12" s="1"/>
  <c r="I681" i="12"/>
  <c r="K681" i="12"/>
  <c r="O681" i="12"/>
  <c r="Q681" i="12"/>
  <c r="V681" i="12"/>
  <c r="G685" i="12"/>
  <c r="M685" i="12" s="1"/>
  <c r="I685" i="12"/>
  <c r="K685" i="12"/>
  <c r="O685" i="12"/>
  <c r="Q685" i="12"/>
  <c r="V685" i="12"/>
  <c r="G688" i="12"/>
  <c r="I688" i="12"/>
  <c r="K688" i="12"/>
  <c r="M688" i="12"/>
  <c r="O688" i="12"/>
  <c r="Q688" i="12"/>
  <c r="V688" i="12"/>
  <c r="G693" i="12"/>
  <c r="M693" i="12" s="1"/>
  <c r="I693" i="12"/>
  <c r="K693" i="12"/>
  <c r="K672" i="12" s="1"/>
  <c r="O693" i="12"/>
  <c r="Q693" i="12"/>
  <c r="V693" i="12"/>
  <c r="G696" i="12"/>
  <c r="I696" i="12"/>
  <c r="K696" i="12"/>
  <c r="M696" i="12"/>
  <c r="O696" i="12"/>
  <c r="Q696" i="12"/>
  <c r="V696" i="12"/>
  <c r="G701" i="12"/>
  <c r="M701" i="12" s="1"/>
  <c r="I701" i="12"/>
  <c r="K701" i="12"/>
  <c r="O701" i="12"/>
  <c r="Q701" i="12"/>
  <c r="V701" i="12"/>
  <c r="G706" i="12"/>
  <c r="I706" i="12"/>
  <c r="K706" i="12"/>
  <c r="M706" i="12"/>
  <c r="O706" i="12"/>
  <c r="Q706" i="12"/>
  <c r="V706" i="12"/>
  <c r="G711" i="12"/>
  <c r="I711" i="12"/>
  <c r="K711" i="12"/>
  <c r="M711" i="12"/>
  <c r="O711" i="12"/>
  <c r="Q711" i="12"/>
  <c r="V711" i="12"/>
  <c r="G716" i="12"/>
  <c r="I716" i="12"/>
  <c r="K716" i="12"/>
  <c r="M716" i="12"/>
  <c r="O716" i="12"/>
  <c r="Q716" i="12"/>
  <c r="V716" i="12"/>
  <c r="G721" i="12"/>
  <c r="M721" i="12" s="1"/>
  <c r="I721" i="12"/>
  <c r="K721" i="12"/>
  <c r="O721" i="12"/>
  <c r="Q721" i="12"/>
  <c r="V721" i="12"/>
  <c r="G727" i="12"/>
  <c r="M727" i="12" s="1"/>
  <c r="I727" i="12"/>
  <c r="K727" i="12"/>
  <c r="K726" i="12" s="1"/>
  <c r="O727" i="12"/>
  <c r="O726" i="12" s="1"/>
  <c r="Q727" i="12"/>
  <c r="Q726" i="12" s="1"/>
  <c r="V727" i="12"/>
  <c r="V726" i="12" s="1"/>
  <c r="G741" i="12"/>
  <c r="M741" i="12" s="1"/>
  <c r="I741" i="12"/>
  <c r="K741" i="12"/>
  <c r="O741" i="12"/>
  <c r="Q741" i="12"/>
  <c r="V741" i="12"/>
  <c r="G743" i="12"/>
  <c r="M743" i="12" s="1"/>
  <c r="I743" i="12"/>
  <c r="K743" i="12"/>
  <c r="O743" i="12"/>
  <c r="Q743" i="12"/>
  <c r="V743" i="12"/>
  <c r="G746" i="12"/>
  <c r="I746" i="12"/>
  <c r="K746" i="12"/>
  <c r="M746" i="12"/>
  <c r="O746" i="12"/>
  <c r="Q746" i="12"/>
  <c r="V746" i="12"/>
  <c r="G749" i="12"/>
  <c r="M749" i="12" s="1"/>
  <c r="I749" i="12"/>
  <c r="K749" i="12"/>
  <c r="O749" i="12"/>
  <c r="Q749" i="12"/>
  <c r="V749" i="12"/>
  <c r="G755" i="12"/>
  <c r="I755" i="12"/>
  <c r="K755" i="12"/>
  <c r="M755" i="12"/>
  <c r="O755" i="12"/>
  <c r="Q755" i="12"/>
  <c r="V755" i="12"/>
  <c r="G759" i="12"/>
  <c r="M759" i="12" s="1"/>
  <c r="I759" i="12"/>
  <c r="K759" i="12"/>
  <c r="O759" i="12"/>
  <c r="Q759" i="12"/>
  <c r="V759" i="12"/>
  <c r="G763" i="12"/>
  <c r="I763" i="12"/>
  <c r="K763" i="12"/>
  <c r="M763" i="12"/>
  <c r="O763" i="12"/>
  <c r="Q763" i="12"/>
  <c r="V763" i="12"/>
  <c r="G767" i="12"/>
  <c r="I767" i="12"/>
  <c r="K767" i="12"/>
  <c r="M767" i="12"/>
  <c r="O767" i="12"/>
  <c r="Q767" i="12"/>
  <c r="V767" i="12"/>
  <c r="G772" i="12"/>
  <c r="I772" i="12"/>
  <c r="K772" i="12"/>
  <c r="M772" i="12"/>
  <c r="O772" i="12"/>
  <c r="Q772" i="12"/>
  <c r="V772" i="12"/>
  <c r="G783" i="12"/>
  <c r="M783" i="12" s="1"/>
  <c r="I783" i="12"/>
  <c r="K783" i="12"/>
  <c r="O783" i="12"/>
  <c r="Q783" i="12"/>
  <c r="V783" i="12"/>
  <c r="G786" i="12"/>
  <c r="M786" i="12" s="1"/>
  <c r="I786" i="12"/>
  <c r="I726" i="12" s="1"/>
  <c r="K786" i="12"/>
  <c r="O786" i="12"/>
  <c r="Q786" i="12"/>
  <c r="V786" i="12"/>
  <c r="G791" i="12"/>
  <c r="V791" i="12"/>
  <c r="G792" i="12"/>
  <c r="I792" i="12"/>
  <c r="I791" i="12" s="1"/>
  <c r="K792" i="12"/>
  <c r="M792" i="12"/>
  <c r="O792" i="12"/>
  <c r="Q792" i="12"/>
  <c r="Q791" i="12" s="1"/>
  <c r="V792" i="12"/>
  <c r="G795" i="12"/>
  <c r="I795" i="12"/>
  <c r="K795" i="12"/>
  <c r="K791" i="12" s="1"/>
  <c r="M795" i="12"/>
  <c r="M791" i="12" s="1"/>
  <c r="O795" i="12"/>
  <c r="O791" i="12" s="1"/>
  <c r="Q795" i="12"/>
  <c r="V795" i="12"/>
  <c r="G798" i="12"/>
  <c r="I798" i="12"/>
  <c r="K798" i="12"/>
  <c r="M798" i="12"/>
  <c r="O798" i="12"/>
  <c r="Q798" i="12"/>
  <c r="V798" i="12"/>
  <c r="G801" i="12"/>
  <c r="M801" i="12" s="1"/>
  <c r="I801" i="12"/>
  <c r="K801" i="12"/>
  <c r="O801" i="12"/>
  <c r="Q801" i="12"/>
  <c r="V801" i="12"/>
  <c r="I806" i="12"/>
  <c r="O806" i="12"/>
  <c r="Q806" i="12"/>
  <c r="G807" i="12"/>
  <c r="M807" i="12" s="1"/>
  <c r="M806" i="12" s="1"/>
  <c r="I807" i="12"/>
  <c r="K807" i="12"/>
  <c r="K806" i="12" s="1"/>
  <c r="O807" i="12"/>
  <c r="Q807" i="12"/>
  <c r="V807" i="12"/>
  <c r="V806" i="12" s="1"/>
  <c r="G808" i="12"/>
  <c r="I808" i="12"/>
  <c r="K808" i="12"/>
  <c r="M808" i="12"/>
  <c r="Q808" i="12"/>
  <c r="G809" i="12"/>
  <c r="I809" i="12"/>
  <c r="K809" i="12"/>
  <c r="M809" i="12"/>
  <c r="O809" i="12"/>
  <c r="O808" i="12" s="1"/>
  <c r="Q809" i="12"/>
  <c r="V809" i="12"/>
  <c r="V808" i="12" s="1"/>
  <c r="G811" i="12"/>
  <c r="M811" i="12" s="1"/>
  <c r="I811" i="12"/>
  <c r="K811" i="12"/>
  <c r="K810" i="12" s="1"/>
  <c r="O811" i="12"/>
  <c r="O810" i="12" s="1"/>
  <c r="Q811" i="12"/>
  <c r="Q810" i="12" s="1"/>
  <c r="V811" i="12"/>
  <c r="V810" i="12" s="1"/>
  <c r="G815" i="12"/>
  <c r="M815" i="12" s="1"/>
  <c r="I815" i="12"/>
  <c r="I810" i="12" s="1"/>
  <c r="K815" i="12"/>
  <c r="O815" i="12"/>
  <c r="Q815" i="12"/>
  <c r="V815" i="12"/>
  <c r="G818" i="12"/>
  <c r="G810" i="12" s="1"/>
  <c r="I818" i="12"/>
  <c r="K818" i="12"/>
  <c r="O818" i="12"/>
  <c r="Q818" i="12"/>
  <c r="V818" i="12"/>
  <c r="G822" i="12"/>
  <c r="I822" i="12"/>
  <c r="K822" i="12"/>
  <c r="M822" i="12"/>
  <c r="O822" i="12"/>
  <c r="Q822" i="12"/>
  <c r="V822" i="12"/>
  <c r="G826" i="12"/>
  <c r="I826" i="12"/>
  <c r="K826" i="12"/>
  <c r="M826" i="12"/>
  <c r="O826" i="12"/>
  <c r="Q826" i="12"/>
  <c r="V826" i="12"/>
  <c r="G829" i="12"/>
  <c r="I829" i="12"/>
  <c r="K829" i="12"/>
  <c r="M829" i="12"/>
  <c r="O829" i="12"/>
  <c r="Q829" i="12"/>
  <c r="V829" i="12"/>
  <c r="G834" i="12"/>
  <c r="M834" i="12" s="1"/>
  <c r="I834" i="12"/>
  <c r="K834" i="12"/>
  <c r="O834" i="12"/>
  <c r="Q834" i="12"/>
  <c r="V834" i="12"/>
  <c r="G838" i="12"/>
  <c r="I838" i="12"/>
  <c r="K838" i="12"/>
  <c r="M838" i="12"/>
  <c r="O838" i="12"/>
  <c r="Q838" i="12"/>
  <c r="V838" i="12"/>
  <c r="G843" i="12"/>
  <c r="M843" i="12" s="1"/>
  <c r="I843" i="12"/>
  <c r="K843" i="12"/>
  <c r="O843" i="12"/>
  <c r="Q843" i="12"/>
  <c r="V843" i="12"/>
  <c r="Q848" i="12"/>
  <c r="G849" i="12"/>
  <c r="I849" i="12"/>
  <c r="K849" i="12"/>
  <c r="M849" i="12"/>
  <c r="O849" i="12"/>
  <c r="O848" i="12" s="1"/>
  <c r="Q849" i="12"/>
  <c r="V849" i="12"/>
  <c r="V848" i="12" s="1"/>
  <c r="G854" i="12"/>
  <c r="G848" i="12" s="1"/>
  <c r="I854" i="12"/>
  <c r="I848" i="12" s="1"/>
  <c r="K854" i="12"/>
  <c r="M854" i="12"/>
  <c r="O854" i="12"/>
  <c r="Q854" i="12"/>
  <c r="V854" i="12"/>
  <c r="G856" i="12"/>
  <c r="I856" i="12"/>
  <c r="K856" i="12"/>
  <c r="K848" i="12" s="1"/>
  <c r="M856" i="12"/>
  <c r="O856" i="12"/>
  <c r="Q856" i="12"/>
  <c r="V856" i="12"/>
  <c r="G858" i="12"/>
  <c r="M858" i="12" s="1"/>
  <c r="I858" i="12"/>
  <c r="K858" i="12"/>
  <c r="O858" i="12"/>
  <c r="Q858" i="12"/>
  <c r="V858" i="12"/>
  <c r="G861" i="12"/>
  <c r="M861" i="12" s="1"/>
  <c r="I861" i="12"/>
  <c r="K861" i="12"/>
  <c r="O861" i="12"/>
  <c r="Q861" i="12"/>
  <c r="V861" i="12"/>
  <c r="G868" i="12"/>
  <c r="I868" i="12"/>
  <c r="K868" i="12"/>
  <c r="M868" i="12"/>
  <c r="O868" i="12"/>
  <c r="Q868" i="12"/>
  <c r="V868" i="12"/>
  <c r="G873" i="12"/>
  <c r="I873" i="12"/>
  <c r="K873" i="12"/>
  <c r="M873" i="12"/>
  <c r="O873" i="12"/>
  <c r="Q873" i="12"/>
  <c r="V873" i="12"/>
  <c r="G879" i="12"/>
  <c r="I879" i="12"/>
  <c r="K879" i="12"/>
  <c r="M879" i="12"/>
  <c r="O879" i="12"/>
  <c r="Q879" i="12"/>
  <c r="V879" i="12"/>
  <c r="G884" i="12"/>
  <c r="M884" i="12" s="1"/>
  <c r="I884" i="12"/>
  <c r="K884" i="12"/>
  <c r="O884" i="12"/>
  <c r="Q884" i="12"/>
  <c r="V884" i="12"/>
  <c r="G889" i="12"/>
  <c r="I889" i="12"/>
  <c r="K889" i="12"/>
  <c r="M889" i="12"/>
  <c r="O889" i="12"/>
  <c r="Q889" i="12"/>
  <c r="V889" i="12"/>
  <c r="G898" i="12"/>
  <c r="M898" i="12" s="1"/>
  <c r="I898" i="12"/>
  <c r="K898" i="12"/>
  <c r="O898" i="12"/>
  <c r="Q898" i="12"/>
  <c r="V898" i="12"/>
  <c r="G901" i="12"/>
  <c r="I901" i="12"/>
  <c r="K901" i="12"/>
  <c r="M901" i="12"/>
  <c r="O901" i="12"/>
  <c r="Q901" i="12"/>
  <c r="V901" i="12"/>
  <c r="G904" i="12"/>
  <c r="I904" i="12"/>
  <c r="K904" i="12"/>
  <c r="M904" i="12"/>
  <c r="O904" i="12"/>
  <c r="Q904" i="12"/>
  <c r="V904" i="12"/>
  <c r="G907" i="12"/>
  <c r="I907" i="12"/>
  <c r="K907" i="12"/>
  <c r="M907" i="12"/>
  <c r="O907" i="12"/>
  <c r="Q907" i="12"/>
  <c r="V907" i="12"/>
  <c r="G910" i="12"/>
  <c r="I910" i="12"/>
  <c r="K910" i="12"/>
  <c r="M910" i="12"/>
  <c r="O910" i="12"/>
  <c r="Q910" i="12"/>
  <c r="V910" i="12"/>
  <c r="G913" i="12"/>
  <c r="M913" i="12" s="1"/>
  <c r="I913" i="12"/>
  <c r="K913" i="12"/>
  <c r="O913" i="12"/>
  <c r="Q913" i="12"/>
  <c r="V913" i="12"/>
  <c r="G916" i="12"/>
  <c r="M916" i="12" s="1"/>
  <c r="I916" i="12"/>
  <c r="K916" i="12"/>
  <c r="O916" i="12"/>
  <c r="Q916" i="12"/>
  <c r="V916" i="12"/>
  <c r="G919" i="12"/>
  <c r="I919" i="12"/>
  <c r="K919" i="12"/>
  <c r="M919" i="12"/>
  <c r="O919" i="12"/>
  <c r="Q919" i="12"/>
  <c r="V919" i="12"/>
  <c r="G925" i="12"/>
  <c r="I925" i="12"/>
  <c r="K925" i="12"/>
  <c r="M925" i="12"/>
  <c r="O925" i="12"/>
  <c r="Q925" i="12"/>
  <c r="Q924" i="12" s="1"/>
  <c r="V925" i="12"/>
  <c r="V924" i="12" s="1"/>
  <c r="G927" i="12"/>
  <c r="G924" i="12" s="1"/>
  <c r="I927" i="12"/>
  <c r="K927" i="12"/>
  <c r="K924" i="12" s="1"/>
  <c r="O927" i="12"/>
  <c r="Q927" i="12"/>
  <c r="V927" i="12"/>
  <c r="G931" i="12"/>
  <c r="I931" i="12"/>
  <c r="I924" i="12" s="1"/>
  <c r="K931" i="12"/>
  <c r="M931" i="12"/>
  <c r="O931" i="12"/>
  <c r="Q931" i="12"/>
  <c r="V931" i="12"/>
  <c r="G938" i="12"/>
  <c r="M938" i="12" s="1"/>
  <c r="I938" i="12"/>
  <c r="K938" i="12"/>
  <c r="O938" i="12"/>
  <c r="Q938" i="12"/>
  <c r="V938" i="12"/>
  <c r="G941" i="12"/>
  <c r="I941" i="12"/>
  <c r="K941" i="12"/>
  <c r="M941" i="12"/>
  <c r="O941" i="12"/>
  <c r="Q941" i="12"/>
  <c r="V941" i="12"/>
  <c r="G944" i="12"/>
  <c r="I944" i="12"/>
  <c r="K944" i="12"/>
  <c r="M944" i="12"/>
  <c r="O944" i="12"/>
  <c r="Q944" i="12"/>
  <c r="V944" i="12"/>
  <c r="G947" i="12"/>
  <c r="I947" i="12"/>
  <c r="K947" i="12"/>
  <c r="M947" i="12"/>
  <c r="O947" i="12"/>
  <c r="Q947" i="12"/>
  <c r="V947" i="12"/>
  <c r="G950" i="12"/>
  <c r="I950" i="12"/>
  <c r="K950" i="12"/>
  <c r="M950" i="12"/>
  <c r="O950" i="12"/>
  <c r="Q950" i="12"/>
  <c r="V950" i="12"/>
  <c r="G953" i="12"/>
  <c r="M953" i="12" s="1"/>
  <c r="I953" i="12"/>
  <c r="K953" i="12"/>
  <c r="O953" i="12"/>
  <c r="Q953" i="12"/>
  <c r="V953" i="12"/>
  <c r="G956" i="12"/>
  <c r="M956" i="12" s="1"/>
  <c r="I956" i="12"/>
  <c r="K956" i="12"/>
  <c r="O956" i="12"/>
  <c r="Q956" i="12"/>
  <c r="V956" i="12"/>
  <c r="G959" i="12"/>
  <c r="I959" i="12"/>
  <c r="K959" i="12"/>
  <c r="M959" i="12"/>
  <c r="O959" i="12"/>
  <c r="Q959" i="12"/>
  <c r="V959" i="12"/>
  <c r="G962" i="12"/>
  <c r="M962" i="12" s="1"/>
  <c r="I962" i="12"/>
  <c r="K962" i="12"/>
  <c r="O962" i="12"/>
  <c r="O924" i="12" s="1"/>
  <c r="Q962" i="12"/>
  <c r="V962" i="12"/>
  <c r="G964" i="12"/>
  <c r="I964" i="12"/>
  <c r="K964" i="12"/>
  <c r="M964" i="12"/>
  <c r="O964" i="12"/>
  <c r="Q964" i="12"/>
  <c r="V964" i="12"/>
  <c r="G967" i="12"/>
  <c r="M967" i="12" s="1"/>
  <c r="I967" i="12"/>
  <c r="K967" i="12"/>
  <c r="O967" i="12"/>
  <c r="Q967" i="12"/>
  <c r="V967" i="12"/>
  <c r="G971" i="12"/>
  <c r="I971" i="12"/>
  <c r="K971" i="12"/>
  <c r="M971" i="12"/>
  <c r="O971" i="12"/>
  <c r="Q971" i="12"/>
  <c r="V971" i="12"/>
  <c r="G977" i="12"/>
  <c r="M977" i="12" s="1"/>
  <c r="I977" i="12"/>
  <c r="K977" i="12"/>
  <c r="O977" i="12"/>
  <c r="Q977" i="12"/>
  <c r="V977" i="12"/>
  <c r="G981" i="12"/>
  <c r="I981" i="12"/>
  <c r="K981" i="12"/>
  <c r="M981" i="12"/>
  <c r="O981" i="12"/>
  <c r="Q981" i="12"/>
  <c r="V981" i="12"/>
  <c r="G987" i="12"/>
  <c r="I987" i="12"/>
  <c r="K987" i="12"/>
  <c r="M987" i="12"/>
  <c r="O987" i="12"/>
  <c r="Q987" i="12"/>
  <c r="V987" i="12"/>
  <c r="G993" i="12"/>
  <c r="I993" i="12"/>
  <c r="K993" i="12"/>
  <c r="K992" i="12" s="1"/>
  <c r="M993" i="12"/>
  <c r="O993" i="12"/>
  <c r="O992" i="12" s="1"/>
  <c r="Q993" i="12"/>
  <c r="Q992" i="12" s="1"/>
  <c r="V993" i="12"/>
  <c r="V992" i="12" s="1"/>
  <c r="G996" i="12"/>
  <c r="M996" i="12" s="1"/>
  <c r="I996" i="12"/>
  <c r="I992" i="12" s="1"/>
  <c r="K996" i="12"/>
  <c r="O996" i="12"/>
  <c r="Q996" i="12"/>
  <c r="V996" i="12"/>
  <c r="G1000" i="12"/>
  <c r="G992" i="12" s="1"/>
  <c r="I1000" i="12"/>
  <c r="K1000" i="12"/>
  <c r="O1000" i="12"/>
  <c r="Q1000" i="12"/>
  <c r="V1000" i="12"/>
  <c r="G1007" i="12"/>
  <c r="I1007" i="12"/>
  <c r="K1007" i="12"/>
  <c r="M1007" i="12"/>
  <c r="O1007" i="12"/>
  <c r="Q1007" i="12"/>
  <c r="V1007" i="12"/>
  <c r="G1010" i="12"/>
  <c r="M1010" i="12" s="1"/>
  <c r="I1010" i="12"/>
  <c r="K1010" i="12"/>
  <c r="O1010" i="12"/>
  <c r="Q1010" i="12"/>
  <c r="V1010" i="12"/>
  <c r="G1013" i="12"/>
  <c r="I1013" i="12"/>
  <c r="K1013" i="12"/>
  <c r="M1013" i="12"/>
  <c r="O1013" i="12"/>
  <c r="Q1013" i="12"/>
  <c r="V1013" i="12"/>
  <c r="K1018" i="12"/>
  <c r="G1019" i="12"/>
  <c r="I1019" i="12"/>
  <c r="I1018" i="12" s="1"/>
  <c r="K1019" i="12"/>
  <c r="M1019" i="12"/>
  <c r="M1018" i="12" s="1"/>
  <c r="O1019" i="12"/>
  <c r="O1018" i="12" s="1"/>
  <c r="Q1019" i="12"/>
  <c r="Q1018" i="12" s="1"/>
  <c r="V1019" i="12"/>
  <c r="V1018" i="12" s="1"/>
  <c r="G1023" i="12"/>
  <c r="M1023" i="12" s="1"/>
  <c r="I1023" i="12"/>
  <c r="K1023" i="12"/>
  <c r="O1023" i="12"/>
  <c r="Q1023" i="12"/>
  <c r="V1023" i="12"/>
  <c r="G1027" i="12"/>
  <c r="I1027" i="12"/>
  <c r="K1027" i="12"/>
  <c r="M1027" i="12"/>
  <c r="O1027" i="12"/>
  <c r="Q1027" i="12"/>
  <c r="V1027" i="12"/>
  <c r="O1032" i="12"/>
  <c r="G1033" i="12"/>
  <c r="G1032" i="12" s="1"/>
  <c r="I1033" i="12"/>
  <c r="I1032" i="12" s="1"/>
  <c r="K1033" i="12"/>
  <c r="K1032" i="12" s="1"/>
  <c r="M1033" i="12"/>
  <c r="O1033" i="12"/>
  <c r="Q1033" i="12"/>
  <c r="Q1032" i="12" s="1"/>
  <c r="V1033" i="12"/>
  <c r="G1039" i="12"/>
  <c r="M1039" i="12" s="1"/>
  <c r="I1039" i="12"/>
  <c r="K1039" i="12"/>
  <c r="O1039" i="12"/>
  <c r="Q1039" i="12"/>
  <c r="V1039" i="12"/>
  <c r="V1032" i="12" s="1"/>
  <c r="G1042" i="12"/>
  <c r="M1042" i="12" s="1"/>
  <c r="I1042" i="12"/>
  <c r="K1042" i="12"/>
  <c r="O1042" i="12"/>
  <c r="Q1042" i="12"/>
  <c r="V1042" i="12"/>
  <c r="G1046" i="12"/>
  <c r="V1046" i="12"/>
  <c r="G1047" i="12"/>
  <c r="I1047" i="12"/>
  <c r="I1046" i="12" s="1"/>
  <c r="K1047" i="12"/>
  <c r="M1047" i="12"/>
  <c r="O1047" i="12"/>
  <c r="Q1047" i="12"/>
  <c r="Q1046" i="12" s="1"/>
  <c r="V1047" i="12"/>
  <c r="G1050" i="12"/>
  <c r="M1050" i="12" s="1"/>
  <c r="M1046" i="12" s="1"/>
  <c r="I1050" i="12"/>
  <c r="K1050" i="12"/>
  <c r="K1046" i="12" s="1"/>
  <c r="O1050" i="12"/>
  <c r="O1046" i="12" s="1"/>
  <c r="Q1050" i="12"/>
  <c r="V1050" i="12"/>
  <c r="G1055" i="12"/>
  <c r="I1055" i="12"/>
  <c r="K1055" i="12"/>
  <c r="M1055" i="12"/>
  <c r="O1055" i="12"/>
  <c r="Q1055" i="12"/>
  <c r="V1055" i="12"/>
  <c r="K1060" i="12"/>
  <c r="G1061" i="12"/>
  <c r="I1061" i="12"/>
  <c r="I1060" i="12" s="1"/>
  <c r="K1061" i="12"/>
  <c r="M1061" i="12"/>
  <c r="M1060" i="12" s="1"/>
  <c r="O1061" i="12"/>
  <c r="O1060" i="12" s="1"/>
  <c r="Q1061" i="12"/>
  <c r="Q1060" i="12" s="1"/>
  <c r="V1061" i="12"/>
  <c r="V1060" i="12" s="1"/>
  <c r="G1079" i="12"/>
  <c r="M1079" i="12" s="1"/>
  <c r="I1079" i="12"/>
  <c r="K1079" i="12"/>
  <c r="O1079" i="12"/>
  <c r="Q1079" i="12"/>
  <c r="V1079" i="12"/>
  <c r="G1080" i="12"/>
  <c r="I1080" i="12"/>
  <c r="K1080" i="12"/>
  <c r="M1080" i="12"/>
  <c r="O1080" i="12"/>
  <c r="Q1080" i="12"/>
  <c r="V1080" i="12"/>
  <c r="G1088" i="12"/>
  <c r="I1088" i="12"/>
  <c r="K1088" i="12"/>
  <c r="M1088" i="12"/>
  <c r="O1088" i="12"/>
  <c r="Q1088" i="12"/>
  <c r="V1088" i="12"/>
  <c r="G1092" i="12"/>
  <c r="I1092" i="12"/>
  <c r="K1092" i="12"/>
  <c r="M1092" i="12"/>
  <c r="O1092" i="12"/>
  <c r="Q1092" i="12"/>
  <c r="V1092" i="12"/>
  <c r="K1095" i="12"/>
  <c r="G1096" i="12"/>
  <c r="M1096" i="12" s="1"/>
  <c r="M1095" i="12" s="1"/>
  <c r="I1096" i="12"/>
  <c r="I1095" i="12" s="1"/>
  <c r="K1096" i="12"/>
  <c r="O1096" i="12"/>
  <c r="Q1096" i="12"/>
  <c r="V1096" i="12"/>
  <c r="G1097" i="12"/>
  <c r="M1097" i="12" s="1"/>
  <c r="I1097" i="12"/>
  <c r="K1097" i="12"/>
  <c r="O1097" i="12"/>
  <c r="O1095" i="12" s="1"/>
  <c r="Q1097" i="12"/>
  <c r="V1097" i="12"/>
  <c r="V1095" i="12" s="1"/>
  <c r="G1098" i="12"/>
  <c r="I1098" i="12"/>
  <c r="K1098" i="12"/>
  <c r="M1098" i="12"/>
  <c r="O1098" i="12"/>
  <c r="Q1098" i="12"/>
  <c r="Q1095" i="12" s="1"/>
  <c r="V1098" i="12"/>
  <c r="G1113" i="12"/>
  <c r="M1113" i="12" s="1"/>
  <c r="I1113" i="12"/>
  <c r="K1113" i="12"/>
  <c r="O1113" i="12"/>
  <c r="Q1113" i="12"/>
  <c r="V1113" i="12"/>
  <c r="Q1118" i="12"/>
  <c r="V1118" i="12"/>
  <c r="G1119" i="12"/>
  <c r="G1118" i="12" s="1"/>
  <c r="I1119" i="12"/>
  <c r="I1118" i="12" s="1"/>
  <c r="K1119" i="12"/>
  <c r="K1118" i="12" s="1"/>
  <c r="O1119" i="12"/>
  <c r="O1118" i="12" s="1"/>
  <c r="Q1119" i="12"/>
  <c r="V1119" i="12"/>
  <c r="AE1122" i="12"/>
  <c r="AF1122" i="12"/>
  <c r="I20" i="1"/>
  <c r="I19" i="1"/>
  <c r="I18" i="1"/>
  <c r="I17" i="1"/>
  <c r="I16" i="1"/>
  <c r="I148" i="1"/>
  <c r="J146" i="1" s="1"/>
  <c r="F51" i="1"/>
  <c r="G23" i="1" s="1"/>
  <c r="G51" i="1"/>
  <c r="G25" i="1" s="1"/>
  <c r="A25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1" i="1" s="1"/>
  <c r="J28" i="1"/>
  <c r="J26" i="1"/>
  <c r="G38" i="1"/>
  <c r="F38" i="1"/>
  <c r="J23" i="1"/>
  <c r="J24" i="1"/>
  <c r="J25" i="1"/>
  <c r="J27" i="1"/>
  <c r="E24" i="1"/>
  <c r="E26" i="1"/>
  <c r="J75" i="1" l="1"/>
  <c r="J81" i="1"/>
  <c r="J117" i="1"/>
  <c r="J142" i="1"/>
  <c r="J147" i="1"/>
  <c r="J93" i="1"/>
  <c r="J135" i="1"/>
  <c r="J88" i="1"/>
  <c r="J136" i="1"/>
  <c r="J102" i="1"/>
  <c r="J99" i="1"/>
  <c r="J141" i="1"/>
  <c r="J70" i="1"/>
  <c r="J94" i="1"/>
  <c r="J112" i="1"/>
  <c r="J124" i="1"/>
  <c r="J77" i="1"/>
  <c r="J95" i="1"/>
  <c r="J113" i="1"/>
  <c r="J131" i="1"/>
  <c r="J72" i="1"/>
  <c r="J90" i="1"/>
  <c r="J126" i="1"/>
  <c r="J91" i="1"/>
  <c r="J103" i="1"/>
  <c r="J121" i="1"/>
  <c r="J133" i="1"/>
  <c r="J145" i="1"/>
  <c r="J69" i="1"/>
  <c r="J87" i="1"/>
  <c r="J111" i="1"/>
  <c r="J129" i="1"/>
  <c r="J76" i="1"/>
  <c r="J100" i="1"/>
  <c r="J130" i="1"/>
  <c r="J89" i="1"/>
  <c r="J107" i="1"/>
  <c r="J137" i="1"/>
  <c r="J84" i="1"/>
  <c r="J120" i="1"/>
  <c r="J85" i="1"/>
  <c r="J139" i="1"/>
  <c r="J105" i="1"/>
  <c r="J123" i="1"/>
  <c r="J82" i="1"/>
  <c r="J106" i="1"/>
  <c r="J118" i="1"/>
  <c r="J71" i="1"/>
  <c r="J83" i="1"/>
  <c r="J101" i="1"/>
  <c r="J119" i="1"/>
  <c r="J125" i="1"/>
  <c r="J143" i="1"/>
  <c r="J78" i="1"/>
  <c r="J96" i="1"/>
  <c r="J108" i="1"/>
  <c r="J114" i="1"/>
  <c r="J132" i="1"/>
  <c r="J138" i="1"/>
  <c r="J144" i="1"/>
  <c r="J73" i="1"/>
  <c r="J79" i="1"/>
  <c r="J97" i="1"/>
  <c r="J109" i="1"/>
  <c r="J115" i="1"/>
  <c r="J127" i="1"/>
  <c r="J74" i="1"/>
  <c r="J80" i="1"/>
  <c r="J86" i="1"/>
  <c r="J92" i="1"/>
  <c r="J98" i="1"/>
  <c r="J104" i="1"/>
  <c r="J110" i="1"/>
  <c r="J116" i="1"/>
  <c r="J122" i="1"/>
  <c r="J128" i="1"/>
  <c r="J134" i="1"/>
  <c r="J140" i="1"/>
  <c r="G26" i="1"/>
  <c r="A26" i="1"/>
  <c r="A23" i="1"/>
  <c r="G28" i="1"/>
  <c r="M32" i="20"/>
  <c r="M21" i="20"/>
  <c r="M8" i="20"/>
  <c r="G16" i="20"/>
  <c r="G21" i="20"/>
  <c r="AF38" i="20"/>
  <c r="M8" i="19"/>
  <c r="AF28" i="19"/>
  <c r="M76" i="18"/>
  <c r="M58" i="18"/>
  <c r="M33" i="18"/>
  <c r="M89" i="18"/>
  <c r="M87" i="18" s="1"/>
  <c r="G33" i="18"/>
  <c r="M15" i="18"/>
  <c r="M8" i="18" s="1"/>
  <c r="G58" i="18"/>
  <c r="M18" i="17"/>
  <c r="M33" i="17"/>
  <c r="G18" i="17"/>
  <c r="G33" i="17"/>
  <c r="AF55" i="17"/>
  <c r="M77" i="16"/>
  <c r="M148" i="16"/>
  <c r="M219" i="16"/>
  <c r="M120" i="16"/>
  <c r="M195" i="16"/>
  <c r="M127" i="16"/>
  <c r="M17" i="16"/>
  <c r="M106" i="16"/>
  <c r="G148" i="16"/>
  <c r="G48" i="16"/>
  <c r="G17" i="16"/>
  <c r="AF252" i="16"/>
  <c r="G182" i="16"/>
  <c r="M214" i="16"/>
  <c r="M211" i="16" s="1"/>
  <c r="M190" i="16"/>
  <c r="M187" i="16" s="1"/>
  <c r="M130" i="16"/>
  <c r="G106" i="16"/>
  <c r="G219" i="16"/>
  <c r="G195" i="16"/>
  <c r="G8" i="16"/>
  <c r="M62" i="15"/>
  <c r="M150" i="15"/>
  <c r="M122" i="15"/>
  <c r="M54" i="15"/>
  <c r="M84" i="15"/>
  <c r="G62" i="15"/>
  <c r="G153" i="15"/>
  <c r="G8" i="15"/>
  <c r="G122" i="15"/>
  <c r="G84" i="15"/>
  <c r="M48" i="15"/>
  <c r="M8" i="15" s="1"/>
  <c r="M105" i="15"/>
  <c r="M102" i="15" s="1"/>
  <c r="G54" i="15"/>
  <c r="M32" i="14"/>
  <c r="G32" i="14"/>
  <c r="G54" i="14"/>
  <c r="M11" i="14"/>
  <c r="M8" i="14" s="1"/>
  <c r="M19" i="13"/>
  <c r="M8" i="13"/>
  <c r="M36" i="13"/>
  <c r="G19" i="13"/>
  <c r="G36" i="13"/>
  <c r="AF70" i="13"/>
  <c r="G8" i="13"/>
  <c r="M234" i="12"/>
  <c r="M568" i="12"/>
  <c r="M520" i="12"/>
  <c r="M726" i="12"/>
  <c r="M625" i="12"/>
  <c r="M1032" i="12"/>
  <c r="M810" i="12"/>
  <c r="M672" i="12"/>
  <c r="M395" i="12"/>
  <c r="M60" i="12"/>
  <c r="M992" i="12"/>
  <c r="M337" i="12"/>
  <c r="M848" i="12"/>
  <c r="M1119" i="12"/>
  <c r="M1118" i="12" s="1"/>
  <c r="M927" i="12"/>
  <c r="M924" i="12" s="1"/>
  <c r="M617" i="12"/>
  <c r="M616" i="12" s="1"/>
  <c r="G609" i="12"/>
  <c r="M589" i="12"/>
  <c r="M588" i="12" s="1"/>
  <c r="M313" i="12"/>
  <c r="M312" i="12" s="1"/>
  <c r="M255" i="12"/>
  <c r="M251" i="12" s="1"/>
  <c r="M142" i="12"/>
  <c r="M141" i="12" s="1"/>
  <c r="G726" i="12"/>
  <c r="G60" i="12"/>
  <c r="G1060" i="12"/>
  <c r="M1000" i="12"/>
  <c r="M818" i="12"/>
  <c r="G234" i="12"/>
  <c r="G1018" i="12"/>
  <c r="G806" i="12"/>
  <c r="G625" i="12"/>
  <c r="G1095" i="12"/>
  <c r="G672" i="12"/>
  <c r="G337" i="12"/>
  <c r="I21" i="1"/>
  <c r="J39" i="1"/>
  <c r="J51" i="1" s="1"/>
  <c r="J47" i="1"/>
  <c r="J43" i="1"/>
  <c r="J42" i="1"/>
  <c r="J46" i="1"/>
  <c r="J50" i="1"/>
  <c r="J49" i="1"/>
  <c r="J41" i="1"/>
  <c r="J45" i="1"/>
  <c r="J44" i="1"/>
  <c r="J48" i="1"/>
  <c r="H51" i="1"/>
  <c r="J148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3948EDD-EC86-4B69-A1EE-40D5371EAC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BE11FC-5E21-4ADB-88AA-9D5F2CBE8E4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C9EACD8-2349-4E28-9061-E736B30A2D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270C56D-ECEE-49A7-A503-6A9527645EC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B069DE2-E173-4B2C-B003-1039A13467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394CDC6-B49D-47C7-8296-C673AAA7CCE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D7FD1D1-D195-451F-8685-8B596D4B2DA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D9CD04-E064-4058-98CE-05F1BAF185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6C869F2-E256-4F3F-8887-A2C19D83F56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364282-4424-4B7F-8349-4177EA85B97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453B3E7-5A05-4A0B-B8E7-87188F7DAD9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056DA77-C91E-4730-ABE3-532B70748A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94542460-105B-4C9D-AF0A-89E09F7AEB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A7C70C-5BD4-4F8C-B70C-4717C7F1FDE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6B4EB2F-B305-4A9D-82F8-E277B36A5C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D5A5D9A-7CB7-4A8B-9F21-5BED21ED941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EF41BA5-0085-4CBE-83F2-E39C1538ED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82A8E5-95C4-42C5-9319-4068C7B73CD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<sst xmlns="http://schemas.openxmlformats.org/spreadsheetml/2006/main" count="9655" uniqueCount="2445">
  <si>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</si>
  <si>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</si>
  <si>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</si>
  <si>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</si>
  <si>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</si>
  <si>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</si>
  <si>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</si>
  <si>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</si>
  <si>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</si>
  <si>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</si>
  <si>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</si>
  <si>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</si>
  <si>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</si>
  <si>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</si>
  <si>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</si>
  <si>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</si>
  <si>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</si>
  <si>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</si>
  <si>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</si>
  <si>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</si>
  <si>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</si>
  <si>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</si>
  <si>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</si>
  <si>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</si>
  <si>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</si>
  <si>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</si>
  <si>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</si>
  <si>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</si>
  <si>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</si>
  <si>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</si>
  <si>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</si>
  <si>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</si>
  <si>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</si>
  <si>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</si>
  <si>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</si>
  <si>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</si>
  <si>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</si>
  <si>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</si>
  <si>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</si>
  <si>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</si>
  <si>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</si>
  <si>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</si>
  <si>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</si>
  <si>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9501F</t>
  </si>
  <si>
    <t>kSÚS Říčany - objekt 703</t>
  </si>
  <si>
    <t>Stavba</t>
  </si>
  <si>
    <t>Stavební objekt</t>
  </si>
  <si>
    <t>703</t>
  </si>
  <si>
    <t>Opravny a sklady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</si>
  <si>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</si>
  <si>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</si>
  <si>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</si>
  <si>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</si>
  <si>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</si>
  <si>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</si>
  <si>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</si>
  <si>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</t>
  </si>
  <si>
    <t>5</t>
  </si>
  <si>
    <t>Elektroinstalace NN</t>
  </si>
  <si>
    <t>6</t>
  </si>
  <si>
    <t>Měření a regulace</t>
  </si>
  <si>
    <t>7.1</t>
  </si>
  <si>
    <t>SLP-SK</t>
  </si>
  <si>
    <t>7.2</t>
  </si>
  <si>
    <t>SLP-KŽ</t>
  </si>
  <si>
    <t>8</t>
  </si>
  <si>
    <t>Vybavení mobiliářem</t>
  </si>
  <si>
    <t>Celkem za stavbu</t>
  </si>
  <si>
    <t>CZK</t>
  </si>
  <si>
    <t>#POPS</t>
  </si>
  <si>
    <t>Popis stavby: 9501F - kSÚS Říčany - objekt 703</t>
  </si>
  <si>
    <t>#POPO</t>
  </si>
  <si>
    <t>Popis objektu: 703 - Opravny a sklady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</si>
  <si>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</si>
  <si>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</si>
  <si>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</si>
  <si>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</si>
  <si>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</t>
  </si>
  <si>
    <t>Popis rozpočtu: 5 - Elektroinstalace NN</t>
  </si>
  <si>
    <t>Popis rozpočtu: 6 - Měření a regulace</t>
  </si>
  <si>
    <t>Popis rozpočtu: 7.1 - SLP-SK</t>
  </si>
  <si>
    <t>Popis rozpočtu: 7.2 - SLP-KŽ</t>
  </si>
  <si>
    <t>Popis rozpočtu: 8 - Vybavení mobiliářem</t>
  </si>
  <si>
    <t>Rekapitulace dílů</t>
  </si>
  <si>
    <t>Typ dílu</t>
  </si>
  <si>
    <t>_1</t>
  </si>
  <si>
    <t>8A ZAŘÍZENÍ Č.8 Větrání objektu dílny - PŘÍVOD</t>
  </si>
  <si>
    <t>Pasivní prvky - montáž</t>
  </si>
  <si>
    <t>_2</t>
  </si>
  <si>
    <t>8B ZAŘÍZENÍ Č.8 Větrání objektu dílny - ODVOD</t>
  </si>
  <si>
    <t>Pasivní prvky - dodávka</t>
  </si>
  <si>
    <t>_23</t>
  </si>
  <si>
    <t>Společné kabelové žlaby</t>
  </si>
  <si>
    <t>_3</t>
  </si>
  <si>
    <t>9B ZAŘÍZENÍ Č. 9 Odvod výfukových plynů - příprava</t>
  </si>
  <si>
    <t>Aktivní prvky pro technologii - montáž</t>
  </si>
  <si>
    <t>_4</t>
  </si>
  <si>
    <t>10B ZAŘÍZENÍ Č. 10 Odvod od svařování - příprava</t>
  </si>
  <si>
    <t>Aktivní prvky pro technologii - dodávka</t>
  </si>
  <si>
    <t>_5</t>
  </si>
  <si>
    <t>Kabelové rozvody</t>
  </si>
  <si>
    <t>Společné</t>
  </si>
  <si>
    <t>Zařizovací předměty dle specifikace v samostané příloze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</si>
  <si>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</si>
  <si>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</si>
  <si>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</si>
  <si>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</si>
  <si>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</si>
  <si>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</si>
  <si>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</si>
  <si>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</si>
  <si>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</si>
  <si>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</si>
  <si>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VYBAVENÍ SOCIÁLNÍCH ZAŘÍZENÍ</t>
  </si>
  <si>
    <t>Základy a zvláštní zakládání</t>
  </si>
  <si>
    <t>Svislé a kompletní konstrukce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</si>
  <si>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</si>
  <si>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</si>
  <si>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</si>
  <si>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</si>
  <si>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</si>
  <si>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</si>
  <si>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</si>
  <si>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</si>
  <si>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</si>
  <si>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</si>
  <si>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</si>
  <si>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</si>
  <si>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</si>
  <si>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</si>
  <si>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</si>
  <si>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</si>
  <si>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</si>
  <si>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EXTERIEROVÉ VYBAVENÍ</t>
  </si>
  <si>
    <t>Trubní vedení</t>
  </si>
  <si>
    <t>9</t>
  </si>
  <si>
    <t>VRN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</si>
  <si>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</si>
  <si>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</si>
  <si>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</si>
  <si>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</si>
  <si>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</si>
  <si>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</si>
  <si>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</si>
  <si>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</si>
  <si>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</si>
  <si>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</si>
  <si>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</si>
  <si>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</si>
  <si>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</si>
  <si>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</si>
  <si>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</si>
  <si>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SAHAR</t>
  </si>
  <si>
    <t>D</t>
  </si>
  <si>
    <t>Otopná tělesa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</si>
  <si>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</si>
  <si>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</si>
  <si>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</si>
  <si>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</si>
  <si>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</si>
  <si>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</si>
  <si>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</si>
  <si>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</si>
  <si>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</si>
  <si>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</si>
  <si>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</si>
  <si>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</si>
  <si>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Kabelové žlaby, trubky, lišty, nosné systémy,pomocné konstrukce</t>
  </si>
  <si>
    <t>D.1.4.d.07</t>
  </si>
  <si>
    <t>Fotovoltaická výrobna</t>
  </si>
  <si>
    <t>D.1.4.d.08</t>
  </si>
  <si>
    <t>Krabice</t>
  </si>
  <si>
    <t>D.1.4.d.09</t>
  </si>
  <si>
    <t>Ostatní materiál</t>
  </si>
  <si>
    <t>D.1.4.d.10</t>
  </si>
  <si>
    <t>Ukončení kabelů</t>
  </si>
  <si>
    <t>D.1.4.d.11</t>
  </si>
  <si>
    <t>Montáž rozvaděčů</t>
  </si>
  <si>
    <t>D.1.4.d.12</t>
  </si>
  <si>
    <t>HZS</t>
  </si>
  <si>
    <t>D.1.4.d.13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</si>
  <si>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</si>
  <si>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</si>
  <si>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</si>
  <si>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</si>
  <si>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</si>
  <si>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</si>
  <si>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</si>
  <si>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</si>
  <si>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</si>
  <si>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</si>
  <si>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</si>
  <si>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</si>
  <si>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</si>
  <si>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</si>
  <si>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715</t>
  </si>
  <si>
    <t>Izolace chemické</t>
  </si>
  <si>
    <t>720</t>
  </si>
  <si>
    <t>Zdravotechnická instalace</t>
  </si>
  <si>
    <t>730</t>
  </si>
  <si>
    <t>Ústřední vytápění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</si>
  <si>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</si>
  <si>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</si>
  <si>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</si>
  <si>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</si>
  <si>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</si>
  <si>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</si>
  <si>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</si>
  <si>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</si>
  <si>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</si>
  <si>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</si>
  <si>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</si>
  <si>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</si>
  <si>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</si>
  <si>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</si>
  <si>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</si>
  <si>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</si>
  <si>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</si>
  <si>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</si>
  <si>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</si>
  <si>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M25</t>
  </si>
  <si>
    <t>Povrchové úpravy strojů a zařízení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</si>
  <si>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</si>
  <si>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</si>
  <si>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</si>
  <si>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</si>
  <si>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</si>
  <si>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</si>
  <si>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</si>
  <si>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</si>
  <si>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</si>
  <si>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</si>
  <si>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</si>
  <si>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</si>
  <si>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</si>
  <si>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</si>
  <si>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</si>
  <si>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</si>
  <si>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</si>
  <si>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</si>
  <si>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</si>
  <si>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</si>
  <si>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</si>
  <si>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</si>
  <si>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</si>
  <si>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</si>
  <si>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</si>
  <si>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</si>
  <si>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</si>
  <si>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</si>
  <si>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</si>
  <si>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</si>
  <si>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</si>
  <si>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</si>
  <si>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dopravní výšku do 10 m  s uvažovaným průměrným přítokem do 500 l/min</t>
  </si>
  <si>
    <t>h</t>
  </si>
  <si>
    <t>800-1</t>
  </si>
  <si>
    <t>RTS 25/ II</t>
  </si>
  <si>
    <t>Práce</t>
  </si>
  <si>
    <t>Běžná</t>
  </si>
  <si>
    <t>POL1_</t>
  </si>
  <si>
    <t>na vzdálenost od hladiny vody v jímce po výšku roviny proložené osou nejvyššího bodu výtlačného potrubí. Včetně odpadní potrubí v délce do 20 m.</t>
  </si>
  <si>
    <t>SPI</t>
  </si>
  <si>
    <t>131201112R00</t>
  </si>
  <si>
    <t>Hloubení nezapažených jam a zářezů do 1000 m3, v hornině 3, hloubení strojně</t>
  </si>
  <si>
    <t>m3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</si>
  <si>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</si>
  <si>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</si>
  <si>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HTU = -0,67 : </t>
  </si>
  <si>
    <t>VV</t>
  </si>
  <si>
    <t>výkop patek do -1,92 : 3* (4,6*1,6 +6,15*3,15)/2 *1,25</t>
  </si>
  <si>
    <t>4* (1,6*1,6 +3,15*3,15)/2 *1,25</t>
  </si>
  <si>
    <t>2* (1,7*1,6 +3,25*3,15)/2 *1,25</t>
  </si>
  <si>
    <t>1* (2,15*2,65 +2,7*3,2)/2 *1,25</t>
  </si>
  <si>
    <t>montážní jáma + 5patek : (245,54 +98,83)/2*1,25</t>
  </si>
  <si>
    <t>dokopání jámy : (75,73+58,77)/2 *0,75</t>
  </si>
  <si>
    <t>šachtička na kótu -2,985 : 1,8*2,1*0,35</t>
  </si>
  <si>
    <t>ČOV + 2 patky : (52,05+32,41)/2 *1,25</t>
  </si>
  <si>
    <t>dokopání jámy : (25,34+15,36)/2 *0,85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</si>
  <si>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</si>
  <si>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</si>
  <si>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</si>
  <si>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pro základové pasy : 5,2*0,9*0,8</t>
  </si>
  <si>
    <t>(5,3+3,9)*1,55*0,8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</si>
  <si>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</si>
  <si>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</si>
  <si>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</si>
  <si>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pro základové pasy : (5*5,4 +2*3,9 +3*3,5) *0,6*0,8</t>
  </si>
  <si>
    <t>drenáž : 100*0,4*0,4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</si>
  <si>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</si>
  <si>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</si>
  <si>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</si>
  <si>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výkopu rýh : 15,152+21,744</t>
  </si>
  <si>
    <t>dle výkopu jam : 443,564</t>
  </si>
  <si>
    <t>snížená část kolem mont.jámy : -(6,2+5,9)/2*16,9*0,225</t>
  </si>
  <si>
    <t>odpočet šachtičky : -1,32</t>
  </si>
  <si>
    <t>odpočet podkladních štěrků : -21,21</t>
  </si>
  <si>
    <t>odpočet podkladních mazanin : -8,28-9,1</t>
  </si>
  <si>
    <t>odpočet základových patek : -29,82</t>
  </si>
  <si>
    <t>odpočet kalichů : -(18*1,05*1,05+4*1,15*1,05)*0,6</t>
  </si>
  <si>
    <t>odpočet základových prahů : -2* 6,45*0,4*0,6</t>
  </si>
  <si>
    <t>-6* 6,45*0,375*0,6</t>
  </si>
  <si>
    <t>-2* 4,95*0,375*0,6</t>
  </si>
  <si>
    <t>-2* 4,85*0,375*0,6</t>
  </si>
  <si>
    <t>-2* 4,55*0,375*0,6</t>
  </si>
  <si>
    <t>-2* 1,95*0,375*0,6</t>
  </si>
  <si>
    <t>-2* 0,9*0,375*0,6</t>
  </si>
  <si>
    <t>odpočet montážní jámy : -(2,4*12,5+3,5*0,7)*1,25</t>
  </si>
  <si>
    <t>odpočet ČOV : -3,15*2,7*1,1</t>
  </si>
  <si>
    <t>plastová šachta O 07 : -(2,2*2,5 -1,0*1,3)*0,7</t>
  </si>
  <si>
    <t>Mezisoučet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</si>
  <si>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</si>
  <si>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</si>
  <si>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</si>
  <si>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</si>
  <si>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</si>
  <si>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</si>
  <si>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</si>
  <si>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</si>
  <si>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</si>
  <si>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</si>
  <si>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318,68*1,8</t>
  </si>
  <si>
    <t>211561111R00</t>
  </si>
  <si>
    <t>Výplň odvodňovacích žeber kamenivem hrubým drceným frakce 4 - 16 mm</t>
  </si>
  <si>
    <t>800-2</t>
  </si>
  <si>
    <t>Žlutá</t>
  </si>
  <si>
    <t>do rýh bez zhutnění s úpravou povrchu výplně, s vytvořením průduchů z lomového kamene</t>
  </si>
  <si>
    <t>drenáž kolem objektu : 100*0,4*0,4</t>
  </si>
  <si>
    <t>okapový chodníček : (37,6+1,5 +10,5)*0,5*0,4</t>
  </si>
  <si>
    <t>212755114R00</t>
  </si>
  <si>
    <t>Trativody z drenážních trubek bez lože vnitřního průměru 10 cm</t>
  </si>
  <si>
    <t>m</t>
  </si>
  <si>
    <t>kolem objektu : 100</t>
  </si>
  <si>
    <t>okapový chodníček : 45 +15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</si>
  <si>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</si>
  <si>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</si>
  <si>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</si>
  <si>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</si>
  <si>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drenáž kolem objektu : 100*2,0</t>
  </si>
  <si>
    <t>okapový chodníček : (37,6+1,5 +10,5)*1,5</t>
  </si>
  <si>
    <t>235681111R00</t>
  </si>
  <si>
    <t>Těsnění hradicích stěn nepropustnou hrázkou dodání jílu</t>
  </si>
  <si>
    <t>ze zhutněné sypaniny při stěně nebo nepropustnou výplní ze zhutněné sypaniny mezi stěnami,</t>
  </si>
  <si>
    <t>pod okapovým chodníčkem : (1,5+37,6+1,0 +10,0)*0,6 *0,2</t>
  </si>
  <si>
    <t>plocha z vegetačních tvárnic : (2,5+15,5)*0,9 *0,2</t>
  </si>
  <si>
    <t>273323611RT9</t>
  </si>
  <si>
    <t>Beton základových desek železový vodostavební třídy C 30/37, stupeň vlivu porostředí XA3, odolnost proti chemicky agresivnímu prostředí</t>
  </si>
  <si>
    <t>801-1</t>
  </si>
  <si>
    <t>bez dodávky a uložení výztuže</t>
  </si>
  <si>
    <t>beton C 30/37 XC2 XA2</t>
  </si>
  <si>
    <t>deska ČOV : 3,15*2,7*0,35</t>
  </si>
  <si>
    <t>šachtičky  : 2* 1,6*1,8*0,2 *1,1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</si>
  <si>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</si>
  <si>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</si>
  <si>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</si>
  <si>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deska ČOV : (3,15+2,7)*2 *0,35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</si>
  <si>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</si>
  <si>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</si>
  <si>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</si>
  <si>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</si>
  <si>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</si>
  <si>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</si>
  <si>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deska ČOV : 2,98*0,12</t>
  </si>
  <si>
    <t>šachtičky  : 1,15*0,12</t>
  </si>
  <si>
    <t>274122011R00</t>
  </si>
  <si>
    <t>Montáž základ. pasů, prahů a věnců ze ŽB do 1,5 t</t>
  </si>
  <si>
    <t>kus</t>
  </si>
  <si>
    <t>základové prahy : 2+2+2</t>
  </si>
  <si>
    <t>274122021R00</t>
  </si>
  <si>
    <t>Montáž základ. pasů, prahů a věnců ze ŽB do 3 t</t>
  </si>
  <si>
    <t>prefa kalichy : 18+4</t>
  </si>
  <si>
    <t>základové prahy : 2+6+2+2</t>
  </si>
  <si>
    <t>59341110s01</t>
  </si>
  <si>
    <t>Prefa kalich 105/105/85cm pro sloup 40/40cm, beton C30/37 XC4 XF2</t>
  </si>
  <si>
    <t>Specifikace</t>
  </si>
  <si>
    <t>POL3_0</t>
  </si>
  <si>
    <t>59341110s02</t>
  </si>
  <si>
    <t>Prefa kalich 115/105/85cm pro sloup 50/40cm, beton C30/37 XC4 XF2</t>
  </si>
  <si>
    <t>59341111s01</t>
  </si>
  <si>
    <t>Prefa základový trám 40/85cm dl.6,45m, beton C30/37 XC4 XF2</t>
  </si>
  <si>
    <t>59341111s02</t>
  </si>
  <si>
    <t>Prefa základový trám 37,5/85cm dl.6,45m, beton C30/37 XC4 XF2</t>
  </si>
  <si>
    <t>59341111s03</t>
  </si>
  <si>
    <t>Prefa základový trám 37,5/85cm dl.4,95m, beton C30/37 XC4 XF2</t>
  </si>
  <si>
    <t>59341111s04</t>
  </si>
  <si>
    <t>Prefa základový trám 37,5/85cm dl.4,85m, beton C30/37 XC4 XF2</t>
  </si>
  <si>
    <t>59341111s05</t>
  </si>
  <si>
    <t>Prefa základový trám 37,5/85cm dl.4,55m, beton C30/37 XC4 XF2</t>
  </si>
  <si>
    <t>59341111s06</t>
  </si>
  <si>
    <t>Prefa základový trám 37,5/85cm dl.1,95m, beton C30/37 XC4 XF2</t>
  </si>
  <si>
    <t>59341111s07</t>
  </si>
  <si>
    <t>Prefa základový trám 37,5/85cm dl.0,9m, beton C30/37 XC4 XF2</t>
  </si>
  <si>
    <t>275323411RT3</t>
  </si>
  <si>
    <t>Beton základových patek železový vodostavební třídy C 25/30, stupeň vlivu prostředí XF1, odolnost proti střídavému působení mrazu</t>
  </si>
  <si>
    <t>beton  C 25/30 XC2 XF1</t>
  </si>
  <si>
    <t>patky 150/150 : 14* 1,5*1,5*0,55</t>
  </si>
  <si>
    <t>patky 160/150 : 4* 1,6*1,5*0,55</t>
  </si>
  <si>
    <t>patky 175/175 : 2* 1,75*1,75*0,55</t>
  </si>
  <si>
    <t>patky 175/200 : 2* 1,75*2,0*0,55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</si>
  <si>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</si>
  <si>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</si>
  <si>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</si>
  <si>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patky 150/150 : 14* (1,5+1,5)*2 *0,55</t>
  </si>
  <si>
    <t>patky 160/150 : 4* (1,6+1,5)*2 *0,55</t>
  </si>
  <si>
    <t>patky 175/175 : 2* (1,75+1,75)*2 *0,55</t>
  </si>
  <si>
    <t>patky 175/200 : 2* (1,75+2,0)*2 *0,55</t>
  </si>
  <si>
    <t>275351216R00</t>
  </si>
  <si>
    <t>Bednění stěn základových patek odstranění</t>
  </si>
  <si>
    <t>Včetně očištění, vytřídění a uložení bednícího materiálu.</t>
  </si>
  <si>
    <t>275366006R00</t>
  </si>
  <si>
    <t>Výztuž základových patek z betonářské oceli B500B</t>
  </si>
  <si>
    <t>801-5</t>
  </si>
  <si>
    <t>patky 150/150 : 14* 0,111</t>
  </si>
  <si>
    <t>patky 160/150 : 4* 0,119</t>
  </si>
  <si>
    <t>patky 175/175 : 2* 0,157</t>
  </si>
  <si>
    <t>patky 175/200 : 2* 0,172</t>
  </si>
  <si>
    <t>279323511RT9</t>
  </si>
  <si>
    <t>vodostavební třídy C 30/37, stupeň vlivu prostředí XA3, odolnost proti chemicky agresivnímu prostředí</t>
  </si>
  <si>
    <t>beton C 30/37  XC2 XA2</t>
  </si>
  <si>
    <t>ČOV : (3,15+2,2)*2*1,5 *0,25</t>
  </si>
  <si>
    <t>šachtičky  : 2* (1,6+1,5)*2*0,35 *0,15 *1,1</t>
  </si>
  <si>
    <t>279351105R00</t>
  </si>
  <si>
    <t>Bednění základových zdí oboustranné, zřízení</t>
  </si>
  <si>
    <t>bednění svislé nebo šikmé (odkloněné), půdorysně přímé nebo zalomené základových zdí ve volných nebo zapažených jámách, rýhách, šachtách, včetně případných vzpěr,</t>
  </si>
  <si>
    <t>ČOV : (3,15+2,2)*2*2*1,5</t>
  </si>
  <si>
    <t>šachtičky  : 2* (1,3+1,5)*2*0,35</t>
  </si>
  <si>
    <t>279351106R00</t>
  </si>
  <si>
    <t>Bednění základových zdí oboustranné, odstranění</t>
  </si>
  <si>
    <t>Včetně  očištění, vytřídění a uložení bednicího materiálu.</t>
  </si>
  <si>
    <t>279361821R00</t>
  </si>
  <si>
    <t>Výztuž základových zdí z betonářské oceli 10 505(R)</t>
  </si>
  <si>
    <t>ČOV : 4,02 *0,2</t>
  </si>
  <si>
    <t>šachtičky  : 0,72*0,15</t>
  </si>
  <si>
    <t>311271181R00</t>
  </si>
  <si>
    <t>Zdivo nosné z tvárnic porobetonových pero-drážka tloušťky 375 mm, charakteristická pevnost v tlaku fk = 1,25 MPa, součinitel prostupu tepla U=0,213 W/m2.K</t>
  </si>
  <si>
    <t>levá část : (16,15+14,6*2)*4,0 +(16,15+14,6)*0,75</t>
  </si>
  <si>
    <t>-7* 1,8*1,0 -1,8*1,8 -4* 1,8*2,7</t>
  </si>
  <si>
    <t>střední část : 16,15*(4,0+1,0) +(2,0*2+16,15)*7,25</t>
  </si>
  <si>
    <t>2* 15,40*(2,75+3,5)/2</t>
  </si>
  <si>
    <t>-2* 6,0*2,5 -4* 6,0*1,0 -2* 6,0*4,75</t>
  </si>
  <si>
    <t>pravá část : (16,15+5,6*2)*4,0 +(16,15+5,6)*0,75</t>
  </si>
  <si>
    <t>-0,9*1,0 -1,0*2,7 -2*1,8*1,0 -1,8*2,7</t>
  </si>
  <si>
    <t>311271177RT4</t>
  </si>
  <si>
    <t>Zdivo nosné z tvárnic porobetonových hladkých tloušťky 300 mm, charakteristická pevnost v tlaku fk = 1,50 MPa, součinitel prostupu tepla U=0,33 W/m2.K</t>
  </si>
  <si>
    <t>pilíře mezi okny : 4* 0,5*0,75 +2*0,5*2,25</t>
  </si>
  <si>
    <t>311321411R00</t>
  </si>
  <si>
    <t>Beton nadzákladových zdí železový třídy C 25/30</t>
  </si>
  <si>
    <t>nosných, výplňových, obkladových, půdních, štítových, poprsních apod. (bez výztuže), s pomocným lešením o výšce podlahy do 1900 mm a pro zatížení 1,5 kPa,</t>
  </si>
  <si>
    <t>beton C 25/30 XC4 XA2</t>
  </si>
  <si>
    <t xml:space="preserve">obetonování montážní jámy : </t>
  </si>
  <si>
    <t>jáma 2 : (2,4*12,5 +2,2*0,75)*1,4</t>
  </si>
  <si>
    <t>-(1,5*11,6 +1,3*0,75)*0,9</t>
  </si>
  <si>
    <t>311351101R00</t>
  </si>
  <si>
    <t>Bednění nadzákladových zdí jednostranné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</si>
  <si>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</si>
  <si>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montážní jáma : (2,4 +12,5 +0,75)*2 *1,4</t>
  </si>
  <si>
    <t>311351102R00</t>
  </si>
  <si>
    <t>Bednění nadzákladových zdí jednostranné odstranění</t>
  </si>
  <si>
    <t>311361921RT8</t>
  </si>
  <si>
    <t>Výztuž nadzákladových zdí ze svařovaných sítí průměr drátu 8 mm, velikost oka 100/100 mm</t>
  </si>
  <si>
    <t>43,82 *0,008</t>
  </si>
  <si>
    <t>Koeficient přesahy: 0,25</t>
  </si>
  <si>
    <t>317141104RT7</t>
  </si>
  <si>
    <t>Překlady pórobetonové nosné z tvarovek U, včetně výplně betonem délky 600 mm, šířky 300 mm, výšky 250 mm, s výztuží a podepřením</t>
  </si>
  <si>
    <t>překlad P01 : 1* 2,5</t>
  </si>
  <si>
    <t>překlad P02 : 2* 3</t>
  </si>
  <si>
    <t>překlad P03 : 14* 4,5</t>
  </si>
  <si>
    <t>překlad P04 : 4* 5,5</t>
  </si>
  <si>
    <t>překlad P05 : 8* 5,5</t>
  </si>
  <si>
    <t>0,5</t>
  </si>
  <si>
    <t>317321321R00</t>
  </si>
  <si>
    <t>Beton překladů železový třídy C 20/25</t>
  </si>
  <si>
    <t>překlad P10 : 2,05 *0,2*0,1</t>
  </si>
  <si>
    <t>překlad P11 : 2,15 *0,2*0,1</t>
  </si>
  <si>
    <t>překlad P12 : 3,10 *0,2*0,12</t>
  </si>
  <si>
    <t>překlady HEB 240 : 2* 7,5 *0,3*0,24</t>
  </si>
  <si>
    <t>317351107R00</t>
  </si>
  <si>
    <t>Bednění překladů, říms a klenbových pásů překladů včetně podpěrné konstrukce ve výšce 4 m neproměnného nebo proměnného průřezu nebo při tvaru zalomeném půdorysně nebo nárysně  zřízení</t>
  </si>
  <si>
    <t>překlad P10 : 2,05 *(0,2+0,1*2)</t>
  </si>
  <si>
    <t>překlad P11 : 2,15 *(0,2+0,1*2)</t>
  </si>
  <si>
    <t>překlad P12 : 3,10 *(0,2+0,12*2)</t>
  </si>
  <si>
    <t>překlady HEB 240 : 2* 7,5 *(0,3+0,24*2)</t>
  </si>
  <si>
    <t>317351108R00</t>
  </si>
  <si>
    <t>Bednění překladů, říms a klenbových pásů překladů včetně podpěrné konstrukce ve výšce 4 m neproměnného nebo proměnného průřezu nebo při tvaru zalomeném půdorysně nebo nárysně  odstranění</t>
  </si>
  <si>
    <t>317941121R00</t>
  </si>
  <si>
    <t>Osazení ocelových válcovaných nosníků na zdivu bez dodávky materiálu, výšky do 120 mm</t>
  </si>
  <si>
    <t>profilu I, nebo IE, nebo U, nebo UE, nebo L</t>
  </si>
  <si>
    <t>překlad P10 : 2*2,05*0,0081</t>
  </si>
  <si>
    <t>překlad P11 : 2*2,15*0,0081</t>
  </si>
  <si>
    <t>překlad P12 : 2*3,10*0,0104</t>
  </si>
  <si>
    <t>13383315R</t>
  </si>
  <si>
    <t>Tyč ocelová válcovaná za tepla průřez: IPE; značka: S235JR (1.0038); h = 100 mm; b = 55 mm; s = 4,1 mm; t = 5,7 mm</t>
  </si>
  <si>
    <t>SPCM</t>
  </si>
  <si>
    <t>Koeficient prořez: 0,1</t>
  </si>
  <si>
    <t>13383420R</t>
  </si>
  <si>
    <t>Tyč ocelová válcovaná za tepla průřez: IPE; značka: S235JR (1.0038); h = 120 mm; b = 64 mm; s = 4,4 mm; t = 6,3 mm</t>
  </si>
  <si>
    <t>317941125R00</t>
  </si>
  <si>
    <t>Osazení ocelových válcovaných nosníků na zdivu bez dodávky materiálu, výšky přes 220 mm</t>
  </si>
  <si>
    <t>překlad HEB 240 : 2* 7,5*0,085</t>
  </si>
  <si>
    <t>13487125R</t>
  </si>
  <si>
    <t>Tyč ocelová válcovaná za tepla průřez: HEB; značka: S235JR (1.0038); h = 240 mm; b = 240 mm; s = 10,0 mm; t = 17,0 mm</t>
  </si>
  <si>
    <t>317121043RT3</t>
  </si>
  <si>
    <t>Překlady pórobetonové nosné délky 1250 mm, výšky 249 mm, šířky 200 mm</t>
  </si>
  <si>
    <t>překlad P07 : 7</t>
  </si>
  <si>
    <t>317121044RT7</t>
  </si>
  <si>
    <t>Překlady pórobetonové nosné délky 1490 mm, výšky 249 mm, šířky 200 mm</t>
  </si>
  <si>
    <t>překlad P08 : 2</t>
  </si>
  <si>
    <t>317121044RT9</t>
  </si>
  <si>
    <t>Překlady pórobetonové nosné délky 1990 mm, výšky 249 mm, šířky 200 mm</t>
  </si>
  <si>
    <t>překlad P09 : 3</t>
  </si>
  <si>
    <t>331125002R00</t>
  </si>
  <si>
    <t>Montáž sloupů ze ŽB do dutiny patky do 4 t</t>
  </si>
  <si>
    <t>sloup 40/40 : 18</t>
  </si>
  <si>
    <t>sloup 40/50 : 4</t>
  </si>
  <si>
    <t>59341410s01</t>
  </si>
  <si>
    <t>Sloup prefabrikovaný 40/50cm dl.6,77m, s konzolou, C40/50 XC1 pohledový, sražené hrany</t>
  </si>
  <si>
    <t>59341410s02</t>
  </si>
  <si>
    <t>Sloup prefabrikovaný 40/50cm dl.6,56m, s konzolou, C40/50 XC1 pohledový, sražené hrany</t>
  </si>
  <si>
    <t>59341410s03</t>
  </si>
  <si>
    <t>Sloup prefabrikovaný 40/40cm, dl.7,16m, C40/50 XC1 pohledový, sražené hrany</t>
  </si>
  <si>
    <t>59341410s04</t>
  </si>
  <si>
    <t>Sloup prefabrikovaný 40/40cm, dl.6,66m, C40/50 XC1 pohledový, sražené hrany</t>
  </si>
  <si>
    <t>59341410s05</t>
  </si>
  <si>
    <t>Sloup prefabrikovaný 40/40cm, dl.4,93m, C40/50 XC1 pohledový, sražené hrany</t>
  </si>
  <si>
    <t>59341410s06</t>
  </si>
  <si>
    <t>Sloup prefabrikovaný 40/40cm, dl.4,67m, C40/50 XC1 pohledový, sražené hrany</t>
  </si>
  <si>
    <t>59341410s07</t>
  </si>
  <si>
    <t>Sloup prefabrikovaný 40/40cm, dl.4,41m, C40/50 XC1 pohledový, sražené hrany</t>
  </si>
  <si>
    <t>342255020R00</t>
  </si>
  <si>
    <t>Příčky z cihel a tvárnic nepálených příčky z příčkovek pórobetonových tloušťky 50 mm</t>
  </si>
  <si>
    <t>včetně pomocného lešení</t>
  </si>
  <si>
    <t xml:space="preserve">navýšení věnců : </t>
  </si>
  <si>
    <t>V02 u okapu : (16,15 +6,8)*2*0,2</t>
  </si>
  <si>
    <t>V03 u okapu : 15,5*2*0,15</t>
  </si>
  <si>
    <t>překlad P04 : 4* 3,25*0,25*2</t>
  </si>
  <si>
    <t>342255028R00</t>
  </si>
  <si>
    <t>Příčky z cihel a tvárnic nepálených příčky z příčkovek pórobetonových tloušťky 150 mm</t>
  </si>
  <si>
    <t>m.108 : (1,1+2,15)*3,25 -0,8*2,25</t>
  </si>
  <si>
    <t>342255032R00</t>
  </si>
  <si>
    <t>Příčky z cihel a tvárnic nepálených příčky z příčkovek pórobetonových tloušťky 200 mm</t>
  </si>
  <si>
    <t>levá část : (2,6+5,6*2 +7,7*2+7,1)*4,25 +3,0*3,25 -1,4*2,25*2</t>
  </si>
  <si>
    <t xml:space="preserve">(7,2+14,75)*4,5 -1,7*2,7 -2,7*1,8 -1,4*2,25 -0,7*2,25*3 </t>
  </si>
  <si>
    <t>4,95*4,5 +(1,55*2+1,7+3,6)*3,25</t>
  </si>
  <si>
    <t>pravá část : (3,5+2,3+11,5+3,25*2)*4,5 -1,0*2,25 -0,9*2,25</t>
  </si>
  <si>
    <t>342263410R00</t>
  </si>
  <si>
    <t>Úpravy, doplňkové práce a příplatky pro sádrokartonové a sádrovláknité příčky doplňkové práce osazení revizních dvířek plochy do 0,25 m2</t>
  </si>
  <si>
    <t>Včetně vytvoření otvoru a osazení rámu s dvířky a prošroubování.</t>
  </si>
  <si>
    <t>o 08 : 3</t>
  </si>
  <si>
    <t>553476560R</t>
  </si>
  <si>
    <t>Dvířka revizní použití: stavební otvor; funkce: klasické; šířka = 200 mm; výška = 200 mm; materiál: hliník; počet křídel: 1</t>
  </si>
  <si>
    <t>POL3_</t>
  </si>
  <si>
    <t>rozměr 150x300mm</t>
  </si>
  <si>
    <t>viz tabulka ostatních výrobků, výkres č.115</t>
  </si>
  <si>
    <t>342011123R00</t>
  </si>
  <si>
    <t>Příčky z desek sádrokartonových jednoduché opláštění bez izolace, konstrukce CW 50 tloušťka příčky 75 mm, desky impregnované, tloušťky 12,5 mm,  , požární odolnost EI 15</t>
  </si>
  <si>
    <t>zřízení nosné konstrukce příčky, vložení tepelné izolace tl. do 5 cm, montáž desek, tmelení spár Q2 a úprava rohů. Včetně dodávek materiálu.</t>
  </si>
  <si>
    <t>m.110 : 0,7*2,8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</si>
  <si>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</si>
  <si>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</si>
  <si>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</si>
  <si>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</si>
  <si>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</si>
  <si>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předstěny v koupelnách : (1,3 +1,15+1,1*2)*(1,5+0,15)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</si>
  <si>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</si>
  <si>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</si>
  <si>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ČOV : (3,15*2,7-0,7*0,7)*0,2</t>
  </si>
  <si>
    <t>411351101RT4</t>
  </si>
  <si>
    <t>Bednění stropů deskových, balkonových nebo plošných konzol plné, rovné, popř. s náběhy včetně podpěrné konstrukce systémové, včetně podepření, tloušťka stropu 240 mm, zřízení</t>
  </si>
  <si>
    <t>s pomocným lešením</t>
  </si>
  <si>
    <t>ČOV : 2,65*2,2</t>
  </si>
  <si>
    <t>411351102R00</t>
  </si>
  <si>
    <t>Bednění stropů deskových, balkonových nebo plošných konzol plné, rovné, popř. s náběhy včetně podpěrné konstrukce  , odstranění</t>
  </si>
  <si>
    <t>411351801R00</t>
  </si>
  <si>
    <t>Bednění stropů bednění svislých ploch zřízení</t>
  </si>
  <si>
    <t>ČOV : (3,15+2,7)*2</t>
  </si>
  <si>
    <t>411351802R00</t>
  </si>
  <si>
    <t>Bednění stropů bednění svislých ploch odstranění</t>
  </si>
  <si>
    <t>411351903R00</t>
  </si>
  <si>
    <t>Bednění stropů bednění prostupu plochy do 0,48 m2</t>
  </si>
  <si>
    <t>413125001R00</t>
  </si>
  <si>
    <t>Montáž tyčových dílců z ŽB, hmotnost do 1,5 t</t>
  </si>
  <si>
    <t>ztužidla : 2+2</t>
  </si>
  <si>
    <t>413125002R00</t>
  </si>
  <si>
    <t>Montáž tyčových dílců z ŽB, hmotnost do 3 t</t>
  </si>
  <si>
    <t>ztužidla : 4+4</t>
  </si>
  <si>
    <t>593417450s01</t>
  </si>
  <si>
    <t>Střešní ztužidlo 20/55 dl.7,7m, C40/50 XC1 pohledový, sražené hrany</t>
  </si>
  <si>
    <t>593417450s02</t>
  </si>
  <si>
    <t>Střešní ztužidlo 20/50 dl.6,0m, C40/50 XC1 pohledový, sražené hrany</t>
  </si>
  <si>
    <t>593417450s03</t>
  </si>
  <si>
    <t>Střešní ztužidlo 20/50 dl.5,8m, C40/50 XC1 pohledový, sražené hrany</t>
  </si>
  <si>
    <t>593417450s04</t>
  </si>
  <si>
    <t>Střešní ztužidlo 20/50 dl.3,2m, C40/50 XC1 pohledový, sražené hrany</t>
  </si>
  <si>
    <t>441125002R00</t>
  </si>
  <si>
    <t>Montáž ŽB vazníků plnostěnných, hmotnosti do 7 t</t>
  </si>
  <si>
    <t>střešní trámy : 8+4+2+2</t>
  </si>
  <si>
    <t>441125004R00</t>
  </si>
  <si>
    <t>Montáž ŽB vazníků plnostěnných, hmotnosti do 15 t</t>
  </si>
  <si>
    <t>střešní vazník : 1</t>
  </si>
  <si>
    <t>593417440s01</t>
  </si>
  <si>
    <t>Střešní trám prefa 40/50 dl.7,51m, C40/50 XC1 pohledový, sražené hrany</t>
  </si>
  <si>
    <t>593417440s02</t>
  </si>
  <si>
    <t>Střešní trám prefa 47,5/50 dl.7,51m, C40/50 XC1 pohledový, sražené hrany</t>
  </si>
  <si>
    <t>593417440s03</t>
  </si>
  <si>
    <t>Střešní trám prefa 40/60 dl.7,51m, C40/50 XC1 pohledový, sražené hrany</t>
  </si>
  <si>
    <t>593417440s04</t>
  </si>
  <si>
    <t>Střešní trám prefa 40/60 dl.9,55m, C40/50 XC1 pohledový, sražené hrany</t>
  </si>
  <si>
    <t>593417470s01</t>
  </si>
  <si>
    <t>Střešní trám prefa T průřezu, dl.16,95m, C40/50 XC1, pohledový, sražené hrany</t>
  </si>
  <si>
    <t>vazník T průžezu : 1</t>
  </si>
  <si>
    <t>417121031RT2</t>
  </si>
  <si>
    <t>Věnec z U tvarovek pórobetonových, betonová zálivka na šířku zdi do 300 mm</t>
  </si>
  <si>
    <t>kladení tvárnic na tenkou maltu, zálivka betonem. Bez výztuže.</t>
  </si>
  <si>
    <t>V01 ve výšce +3,69 : 16,15+14,65+2,0+16,15+5,65+2,0 +1,25+0,7+1,25</t>
  </si>
  <si>
    <t>V01 ukončení atiky : 16,15+15,0 +18,15*2+16,15 +6,0+16,15</t>
  </si>
  <si>
    <t>V02 u okapu : 16,15 +6,8</t>
  </si>
  <si>
    <t>V03 u okapu : 15,5</t>
  </si>
  <si>
    <t>417321315R00</t>
  </si>
  <si>
    <t>Železobeton ztužujících pásů a věnců třídy C 20/25</t>
  </si>
  <si>
    <t>V02 u okapu : (16,15 +6,8)*0,2*0,2</t>
  </si>
  <si>
    <t>V03 u okapu : 15,5*0,2*0,15</t>
  </si>
  <si>
    <t>překlad P04 : 4* 3,25*0,2*0,25</t>
  </si>
  <si>
    <t>V04 vnitřní příčky : 89*0,2*0,25</t>
  </si>
  <si>
    <t>417351115R00</t>
  </si>
  <si>
    <t>Bednění bočnic ztužujících pásů a věnců včetně vzpěr zřízení</t>
  </si>
  <si>
    <t>V04 vnitřní příčky : 89*2*0,25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</si>
  <si>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</si>
  <si>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</si>
  <si>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</si>
  <si>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</si>
  <si>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</si>
  <si>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věnce Ytong : 229,8 *0,004</t>
  </si>
  <si>
    <t>V02 u okapu : (16,15 +6,8)*0,004</t>
  </si>
  <si>
    <t>V03 u okapu : 15,5*0,2*0,004</t>
  </si>
  <si>
    <t>překlad P04 : 4* 3,25*0,008</t>
  </si>
  <si>
    <t>V04 vnitřní příčky : 89 *0,004</t>
  </si>
  <si>
    <t>416021121R00</t>
  </si>
  <si>
    <t>Podhledy na kovové konstrukci opláštěné deskami sádrokartonovými nosná konstrukce z profilů CD s přímým uchycením 1x deska, tloušťky 12,5 mm, standard, bez izolace</t>
  </si>
  <si>
    <t>s úpravou rohů, koutů a hran konstrukcí, přebroušení a tmelení spár,</t>
  </si>
  <si>
    <t>m. 103 : 29,27</t>
  </si>
  <si>
    <t>m. 110 : 16,41</t>
  </si>
  <si>
    <t>416021122R00</t>
  </si>
  <si>
    <t>Podhledy na kovové konstrukci opláštěné deskami sádrokartonovými nosná konstrukce z profilů CD s přímým uchycením 1x deska, tloušťky 12,5 mm, protipožární, bez izolace</t>
  </si>
  <si>
    <t>EI 30 DP1</t>
  </si>
  <si>
    <t>m. 101 : 11,35</t>
  </si>
  <si>
    <t>m. 102 : 11,72 *2</t>
  </si>
  <si>
    <t>m. 113 : 25,96</t>
  </si>
  <si>
    <t>416021123R00</t>
  </si>
  <si>
    <t>Podhledy na kovové konstrukci opláštěné deskami sádrokartonovými nosná konstrukce z profilů CD s přímým uchycením 1x deska, tloušťky 12,5 mm, impregnovaná, bez izolace</t>
  </si>
  <si>
    <t>m. 108 : 9,19</t>
  </si>
  <si>
    <t>m. 109 : 1,95</t>
  </si>
  <si>
    <t>416093111R00</t>
  </si>
  <si>
    <t>Doplňkové práce čelo podhledu SDK výšky do 200 mm, z desek standard, tloušťky 12,5 mm</t>
  </si>
  <si>
    <t>bez dodávky izolace</t>
  </si>
  <si>
    <t>m. 103 : 1,95*0,35</t>
  </si>
  <si>
    <t>m. 110 : 2,7*0,3</t>
  </si>
  <si>
    <t>416093112R00</t>
  </si>
  <si>
    <t>Doplňkové práce čelo podhledu SDK výšky do 200 mm, z protipožárních desek, tloušťky 12,5 mm</t>
  </si>
  <si>
    <t>m. 102 : 3,8*0,3</t>
  </si>
  <si>
    <t>416093113R00</t>
  </si>
  <si>
    <t>Doplňkové práce čelo podhledu SDK výšky do 200 mm, z impregnovaných desek proti vlhkosti , tloušťky 12,5 mm</t>
  </si>
  <si>
    <t>m. 108 : 1,2*0,3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</si>
  <si>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</si>
  <si>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</si>
  <si>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</si>
  <si>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</si>
  <si>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okapový chodníček : (1,5+37,6+1,0 +10,0)*0,6</t>
  </si>
  <si>
    <t>plocha z vegetačních tvárnic : (2,5+15,5)*0,9</t>
  </si>
  <si>
    <t>596100030RAD</t>
  </si>
  <si>
    <t>Chodník z dlažby betonové, podklad štěrkodrť dlažba rozměru 500 x 500 mm, tloušťky 50 mm</t>
  </si>
  <si>
    <t>AP-HSV</t>
  </si>
  <si>
    <t>Agregovaná položka</t>
  </si>
  <si>
    <t>POL2_1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</si>
  <si>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</si>
  <si>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chodníček : (1,5+37,6+1,0 +10,0)*0,5</t>
  </si>
  <si>
    <t>596921111R00</t>
  </si>
  <si>
    <t>Kladení vegetačních tvárnic betonových, plocha do 50 m2</t>
  </si>
  <si>
    <t>zřízení podkladního lože, položení tvárnic.</t>
  </si>
  <si>
    <t>plocha z vegetačních tvárnic : (2,5+15,5)*0,8</t>
  </si>
  <si>
    <t>592452590R</t>
  </si>
  <si>
    <t>Dlažba betonová typ: vegetační; dl = 600 mm; š = 400 mm; tl = 80,0 mm; povrchová úprava: impregnace; provedení: přírodní</t>
  </si>
  <si>
    <t>14,4/0,6/0,8</t>
  </si>
  <si>
    <t>Koeficient prořez: 0,02</t>
  </si>
  <si>
    <t>0,4</t>
  </si>
  <si>
    <t>596921191R00</t>
  </si>
  <si>
    <t>Kladení vegetačních tvárnic Příplatek za výplň otvorů vegetačních tvárnic betonových</t>
  </si>
  <si>
    <t>zřízení podkladního lože, položení tvárnic. bez dodávky výplnňového materiálu</t>
  </si>
  <si>
    <t>plocha z vegetačních tvárnic : (2,5+15,5)*0,8 *0,4</t>
  </si>
  <si>
    <t>597092111R00</t>
  </si>
  <si>
    <t>Odvodňovací liniový systém z polymerbetonu, s ochranou hran pozinkovanou ocelí, světlá šířka 100 mm žlab osazený do betonového lože, délky 1000 mm, stavební výšky 150-150 mm, zatížení E 600, -</t>
  </si>
  <si>
    <t>zatížení D400</t>
  </si>
  <si>
    <t>beton C 12/15</t>
  </si>
  <si>
    <t>detailní popis viz výkres zámečnických výrobků č.113</t>
  </si>
  <si>
    <t>Z04 : 47</t>
  </si>
  <si>
    <t>597092154RS3</t>
  </si>
  <si>
    <t>Odvodňovací liniový systém z polymerbetonu, s ochranou hran pozinkovanou ocelí, světlá šířka 100 mm krycí rošt mřížkový pozink ocel, délky 500 mm, -, zatížení D 400, -</t>
  </si>
  <si>
    <t>612472511R00</t>
  </si>
  <si>
    <t>Omítka vnitřní stěn ze suché směsi dvouvrstvá, vápenocementové akustické jádro, hlazená štěrka, na pórobeton, ruční zpracování</t>
  </si>
  <si>
    <t>kompletní souvrství</t>
  </si>
  <si>
    <t>m. 101 : (3,0+3,7 )*2 *3,1  -1,2*2,1 -1,4*0,5</t>
  </si>
  <si>
    <t>m. 102 : (3,0+3,8 )*2 *3,1  -1,2*2,1</t>
  </si>
  <si>
    <t>m. 103 : (14,8+1,95 )*2 *3,1  -1,2*2,1 -1,4*2,0*3 -1,7*2,4 -0,7*2,0</t>
  </si>
  <si>
    <t>m. 104 : (3,05+7,7 )*2 *4,5  -1,4*2,0 -1,4*0,5</t>
  </si>
  <si>
    <t>m. 105 : (5,75+7,7 )*2 *4,5  -1,4*2,0 -1,4*0,5*2</t>
  </si>
  <si>
    <t>m. 106 : (20,55+17,35 +0,4*5)*2 *6,7</t>
  </si>
  <si>
    <t>-6,0*4,5*2 -1,7*2,4 -0,9*2,0*2 -2,5*1,4 -2,4*0,5*4 -2,4*2,0*4</t>
  </si>
  <si>
    <t>m. 107 : (9,0+5,35)*2 *4,5  -1,2*2,1 -1,4*0,5*2 -1,4*2,0</t>
  </si>
  <si>
    <t>m. 108 : (2,1+5,35 +2,1+1,0)*2 *1,1</t>
  </si>
  <si>
    <t>m. 109 : (1,3+1,55 )*2 *1,1</t>
  </si>
  <si>
    <t>m. 110 : (3,2+5,35 )*2 *3,1  -0,8*2,0 -1,4*1,3</t>
  </si>
  <si>
    <t>m. 111 : (3,3+5,65 )*2 *2,5</t>
  </si>
  <si>
    <t>m. 112 : (3,3+4 +0,4)*2 *4,5  -1,0*2,0 -1,4*0,5</t>
  </si>
  <si>
    <t>m. 113 : (5,6+5,35 )*2 *4,5  -0,9*2,0 -1,4*0,5 -1,2*2,2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</si>
  <si>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</si>
  <si>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</si>
  <si>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</si>
  <si>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>EPS tl. 60mm</t>
  </si>
  <si>
    <t>izolace soklu : (37,15+16,15 +2,0)*2 *1,0</t>
  </si>
  <si>
    <t>622475311RW1</t>
  </si>
  <si>
    <t>Omítky vnější stěn dvouvrstvé vyztužené tkaninou vrchní vrstva silikonová, tl. 1,5 mm, bílá</t>
  </si>
  <si>
    <t>spodní vrstva lehčená omítka tl. 15 mm</t>
  </si>
  <si>
    <t>pohled JZ : 6,0*4,2 +16,2*6,4 +15,0*4,2 +4*0,4*0,9</t>
  </si>
  <si>
    <t>-2,3*0,5*4 -2,3*2,0*4 -1,4*0,5*4</t>
  </si>
  <si>
    <t>pohled JV : 18,2*7,3 +15,7*0,5 -1,4*2,2*3</t>
  </si>
  <si>
    <t>pohled SV : 15,0*5,1 +16,2*7,3 +6,0*5,1</t>
  </si>
  <si>
    <t>-5,2*4,1*2 -2,3*0,5*7 -1,4*2,2*2 -1,4*1,3</t>
  </si>
  <si>
    <t>pohled SZ : 18,2*7,3 +15,7*0,5 -1,4*0,5*2 -0,4*0,5 -0,6*2,2</t>
  </si>
  <si>
    <t>625981112R00</t>
  </si>
  <si>
    <t>Obklad vnějších betonových konstrukcí deskami deskami z dřevité vlny a cementového pojiva, tloušťky 35 mm</t>
  </si>
  <si>
    <t>prováděný současně s betonováním (vložený do bednění stěn nebo dna)</t>
  </si>
  <si>
    <t>obklad z cementových desek tl.3cm</t>
  </si>
  <si>
    <t>sokl u komunikace : (16,2+23,2+2,0*2 +3,6+15,0) *0,5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</si>
  <si>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</si>
  <si>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</si>
  <si>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</si>
  <si>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</si>
  <si>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beton C 20/25 XC2 XF1</t>
  </si>
  <si>
    <t xml:space="preserve">pod základovými patkami : </t>
  </si>
  <si>
    <t>patky 150/150 : 14* 1,7*1,7 *0,1</t>
  </si>
  <si>
    <t>patky 160/150 : 4* 1,8*1,7 *0,1</t>
  </si>
  <si>
    <t>patky 175/175 : 2* 1,95*1,95 *0,1</t>
  </si>
  <si>
    <t>patky 175/200 : 2* 1,95*2,2 *0,1</t>
  </si>
  <si>
    <t>pod ČOV : 3,55*3,1 *0,1</t>
  </si>
  <si>
    <t>pod šachtičkou : 1* 1,6*1,8 *0,1</t>
  </si>
  <si>
    <t>C 20/25 XC2</t>
  </si>
  <si>
    <t>Začátek provozního součtu</t>
  </si>
  <si>
    <t xml:space="preserve">  rozšíření nad kalichy : (2*1,5+1,2)*0,4</t>
  </si>
  <si>
    <t xml:space="preserve">  montážní jáma : 1,5*10,7 +2,5*0,7</t>
  </si>
  <si>
    <t xml:space="preserve">  ČOV : 3,15*2,7</t>
  </si>
  <si>
    <t>Konec provozního součtu</t>
  </si>
  <si>
    <t>podkladní mazanina : (37,15*16,15 +16,15*1,55 +1,68 -17, 8-8,5)*0,1</t>
  </si>
  <si>
    <t xml:space="preserve">  plocha rozšíření mazaniny : 74,85</t>
  </si>
  <si>
    <t>rozšíření mazaniny : 74,85*0,1</t>
  </si>
  <si>
    <t>631315711R00</t>
  </si>
  <si>
    <t xml:space="preserve">Mazanina z betonu prostého tl. přes 120 do 240 mm třídy C 25/30,  </t>
  </si>
  <si>
    <t>deska pod montážní jámou : (2,7*12,8 +2,5*0,75)*0,25</t>
  </si>
  <si>
    <t>631315711RT4</t>
  </si>
  <si>
    <t>Mazanina z betonu vyztuženého tl. přes 120 do 240 mm třídy C 25/30 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</si>
  <si>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</si>
  <si>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 25/30 XC1</t>
  </si>
  <si>
    <t xml:space="preserve">  podlaha b : 11,35+11,72+23,37+44,04+47,83+12,94+25,96</t>
  </si>
  <si>
    <t xml:space="preserve">  mezi dveřmi : (1,4*3+1,7+0,8*3)*0,2 +1,8*0,3*5 +1,05*0,3</t>
  </si>
  <si>
    <t xml:space="preserve">  Mezisoučet</t>
  </si>
  <si>
    <t xml:space="preserve">  </t>
  </si>
  <si>
    <t>podlaha b : 181,885 *0,2</t>
  </si>
  <si>
    <t>631315711RT6</t>
  </si>
  <si>
    <t>Mazanina z betonu vyztuženého tl. přes 120 do 240 mm třídy C 25/30 , s rozptýlenou výztuží z polypropylénových vláken, 0,6 kg / m3</t>
  </si>
  <si>
    <t xml:space="preserve">  podlaha c : 29,27+9,19+1,95+16,41</t>
  </si>
  <si>
    <t>podlah c : 58,535 *0,15</t>
  </si>
  <si>
    <t xml:space="preserve">  podlaha c+ : 18,57 +1,1*0,4</t>
  </si>
  <si>
    <t>podlaha c+ : 19,01 *0,15</t>
  </si>
  <si>
    <t>283561551R</t>
  </si>
  <si>
    <t>Vlákna polymerová dl = 30 mm</t>
  </si>
  <si>
    <t>kg</t>
  </si>
  <si>
    <t>do 30kg/m3 : 11,632*29,4</t>
  </si>
  <si>
    <t>631315911RT4</t>
  </si>
  <si>
    <t>Mazanina z betonu vyztuženého tl. přes 120 do 240 mm třídy C 35/45, s rozptýlenou výztuží z ocelových vláken, v množství 30 kg / m3</t>
  </si>
  <si>
    <t>beton C 35/45 XC2 XD3</t>
  </si>
  <si>
    <t xml:space="preserve">  podlaha a : 315,75</t>
  </si>
  <si>
    <t xml:space="preserve">  mezi dveřmi : (1,7+0,9+1,0)*0,2 +1,0*0,3</t>
  </si>
  <si>
    <t>podlaha a : 316,77 *0,2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</si>
  <si>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</si>
  <si>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</si>
  <si>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</si>
  <si>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mazanina pod ČOV : 3,55*3,1 *0,1</t>
  </si>
  <si>
    <t>podkladní mazanina : (37,15*16,15 +16,15*1,55 +1,68-17,8 -8,5)*0,1</t>
  </si>
  <si>
    <t>631319175R00</t>
  </si>
  <si>
    <t>Příplatek za stržení povrchu tloušťka mazaniny od 120 mm do 240 mm</t>
  </si>
  <si>
    <t>deska pod montážními jámami : 9,11*2</t>
  </si>
  <si>
    <t>631361921RT8</t>
  </si>
  <si>
    <t>Výztuž mazanin z betonů a z lehkých betonů ze svařovaných sítí průměr drátu 8 mm, velikost oka 100/100 mm</t>
  </si>
  <si>
    <t>desky pod montážní jámou : (2,7*12,8 +2,5*0,75)*0,008*2</t>
  </si>
  <si>
    <t>mazanina pod ČOV : 3,55*3,1 *0,008</t>
  </si>
  <si>
    <t>podkladní mazanina : (37,15*16,15 +16,15*1,55 +1,68 -17,8-8,5)*0,008</t>
  </si>
  <si>
    <t>rozšíření mazaniny : 74,85*0,008</t>
  </si>
  <si>
    <t>Koeficient na přesahy: 0,25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</si>
  <si>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</si>
  <si>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</si>
  <si>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</si>
  <si>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>pod montážní jámou : (3,2*13,2+4,2*0,7) *0,2</t>
  </si>
  <si>
    <t>pod ČOV : 4,35*3,3 *0,25</t>
  </si>
  <si>
    <t>pod základovými prahy : 2* 5,75*0,7*0,2</t>
  </si>
  <si>
    <t>(4*6,0+2*1,5+2*4,5+2*6,45)*0,6*0,2</t>
  </si>
  <si>
    <t>(4,4+4,1+2*0,4)*0,6*0,2</t>
  </si>
  <si>
    <t xml:space="preserve">pod podkladní mazaninou : </t>
  </si>
  <si>
    <t xml:space="preserve">  plocha mezi základovými prahy : 36,4*15,4 +15,4*1,55</t>
  </si>
  <si>
    <t xml:space="preserve">  kolem montážních jam : 5,9*16,9</t>
  </si>
  <si>
    <t xml:space="preserve">  čov : 3,1*2,7</t>
  </si>
  <si>
    <t>mimo jámy na kótu -0,52 : (584,43 -99,71 -8,37)*0,15</t>
  </si>
  <si>
    <t>dosyp mezi rozšířenou mazaninou : (584,43 -223,08 -8,37 -74,85)*0,1</t>
  </si>
  <si>
    <t>odpočet kalichů : -(18*1,05*1,05 +4*1,15*1,05)*0,25</t>
  </si>
  <si>
    <t xml:space="preserve">  montážní jáma : 2,4*12,5 +2,2*0,75</t>
  </si>
  <si>
    <t>kolem jam : (6,2*16,9 -31,65) *0,5</t>
  </si>
  <si>
    <t>631316211R00</t>
  </si>
  <si>
    <t>Mazanina z betonu prostého speciální povrchové úpravy mazanin povrchový vsyp strojně hlazený, směsí s křemíkem</t>
  </si>
  <si>
    <t>podlaha a, b : 316,77+181,885</t>
  </si>
  <si>
    <t>631319185R00</t>
  </si>
  <si>
    <t>Příplatek za sklon tloušťka mazaniny od 120 mm do 240 mm</t>
  </si>
  <si>
    <t>přes 15° do 35° od vodorovné roviny</t>
  </si>
  <si>
    <t>m. 104 : 23,37*0,2</t>
  </si>
  <si>
    <t>m. 106 : (3,6*14,0 -1,4*12,0)*0,25</t>
  </si>
  <si>
    <t>m. 111 : 19,01 *0,15</t>
  </si>
  <si>
    <t>631351101R00</t>
  </si>
  <si>
    <t>Bednění stěn, rýh a otvorů v podlahách zřízení</t>
  </si>
  <si>
    <t>podkladní mazanina : (37,15 +16,15+1,55)*2*0,1</t>
  </si>
  <si>
    <t>rozšíření mazaniny : 74,85/0,82 *2*0,1</t>
  </si>
  <si>
    <t>dilatace : 15,4*2 *0,2</t>
  </si>
  <si>
    <t>ve vratech a vstupních dveří : (6,0*2 +1,8*5 +1,0*2)*0,2</t>
  </si>
  <si>
    <t>631351102R00</t>
  </si>
  <si>
    <t>Bednění stěn, rýh a otvorů v podlahách odstranění</t>
  </si>
  <si>
    <t>632411105R00</t>
  </si>
  <si>
    <t>Potěr ze suchých směsí samonivelační polymercementová stěrka, pevnost v tlaku 20 MPa, tloušťka 5 mm, bez penetrace</t>
  </si>
  <si>
    <t>s rozprostřením a uhlazením</t>
  </si>
  <si>
    <t>podlaha c : 58,535+19,01</t>
  </si>
  <si>
    <t>632482113R00</t>
  </si>
  <si>
    <t>Dilatační profil do plovoucích nebo spojovacích potěrů boční strany z tvrdého PVC spojené spodní a vrchní dilatační zónou ze šedé plastické hmoty., výšky 50 mm</t>
  </si>
  <si>
    <t>pro pojezd vozíků</t>
  </si>
  <si>
    <t>dilatace 18x18m : 16,4*2</t>
  </si>
  <si>
    <t>639571215R00</t>
  </si>
  <si>
    <t>Kačírek pro okapový chodník tl. 150 mm</t>
  </si>
  <si>
    <t>okapový chodníček : (37,6+1,5 +10,5)*0,5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</si>
  <si>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</si>
  <si>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</si>
  <si>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dveře 19 : 1</t>
  </si>
  <si>
    <t>dveře 20 : 1</t>
  </si>
  <si>
    <t>dveře 21 : 1</t>
  </si>
  <si>
    <t>dveře 22 : 1</t>
  </si>
  <si>
    <t>dveře 24 : 1</t>
  </si>
  <si>
    <t>642942221R00</t>
  </si>
  <si>
    <t>Osazení zárubní dveřních ocelových bez dveřních křídel, do zdiva včetně kotvení, na jakoukoliv cementovou maltu, s vybetonováním prahu v zárubni a s osazením špalíků nebo latí pro dřevěný práh  plocha přes 2,5 do 4,5 m</t>
  </si>
  <si>
    <t>dveře 25 : 3</t>
  </si>
  <si>
    <t>642945121R00</t>
  </si>
  <si>
    <t>Osazení ocelových zárubní protipožárních jednokřídlových, zazděním, nebo zalitím betonovou zálivkou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</si>
  <si>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</si>
  <si>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23 : 1</t>
  </si>
  <si>
    <t>553310061R</t>
  </si>
  <si>
    <t>Zárubeň kovová pro sádrokarton; průchozí š = 700 mm; průchozí v = 1970 mm; tl. stěny = 200 mm; povrchová úprava: základní antikorozní nátěr</t>
  </si>
  <si>
    <t>rozměr zárubně 700x2100mm</t>
  </si>
  <si>
    <t>viz tabulka výplné otvorů, výkres č.111</t>
  </si>
  <si>
    <t>553310062R</t>
  </si>
  <si>
    <t>Zárubeň kovová pro sádrokarton; průchozí š = 800 mm; průchozí v = 1970 mm; tl. stěny = 200 mm; povrchová úprava: základní antikorozní nátěr</t>
  </si>
  <si>
    <t>rozměr zárubně 800x2100mm</t>
  </si>
  <si>
    <t>553310064R</t>
  </si>
  <si>
    <t>Zárubeň kovová pro sádrokarton; průchozí š = 1 000 mm; průchozí v = 1970 mm; tl. stěny = 200 mm; povrchová úprava: základní antikorozní nátěr</t>
  </si>
  <si>
    <t>rozměr zárubně 1000x2100mm</t>
  </si>
  <si>
    <t>5533100673R</t>
  </si>
  <si>
    <t>Zárubeň kovová pro sádrokarton; průchozí š = 1 450 mm; průchozí v = 1970 mm; tl. stěny = 200 mm; povrchová úprava: základní antikorozní nátěr</t>
  </si>
  <si>
    <t>rozměr zárubně 1400x2100mm</t>
  </si>
  <si>
    <t>553331153R</t>
  </si>
  <si>
    <t>Zárubeň kovová pro zdění; průchozí š = 900 mm; průchozí v = 1970 mm; tl. stěny = 200 mm; povrchová úprava: pozink; požární odolnost: E, I, W</t>
  </si>
  <si>
    <t>rozměr zárubně 900x2100mm</t>
  </si>
  <si>
    <t>požární odolnost EI45 DP1 - C3</t>
  </si>
  <si>
    <t>893153131RT2</t>
  </si>
  <si>
    <t>Šachta vodoměrná plastová hranatá, z polypropylénu, půdorysu 1200 x 900 mm, výšky 1200 mm, nesamonosná, s obetonováním</t>
  </si>
  <si>
    <t>827-1</t>
  </si>
  <si>
    <t>Osazení a dodávka plastové vodoměrné šachty do předem připraveného výkopu na podkladní betonovou desku tl. 100 mm z betonu C 16/20. Včetně dodávky podkladní desky. Bez vystrojení šachty.</t>
  </si>
  <si>
    <t>Plastová komora 600x900mm hl. 1,22m s plastovým víkem</t>
  </si>
  <si>
    <t>včetně podkladní desky a obetonování</t>
  </si>
  <si>
    <t>referenční výrobek Polyvault č.2436 s plastovým víkem A15</t>
  </si>
  <si>
    <t>O-07 : 1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</si>
  <si>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</si>
  <si>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</si>
  <si>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</si>
  <si>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>okapový chodníček : 1,6+38,2+1,0  +10,0</t>
  </si>
  <si>
    <t>vegetační tvárnice : 2,5+16,2+0,9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</si>
  <si>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</si>
  <si>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</si>
  <si>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</si>
  <si>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</si>
  <si>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</si>
  <si>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JZ : 39,0*4,0+18,0*2,0</t>
  </si>
  <si>
    <t>pohled JV : 18,0*4,0 +3,0*6,0+15,0*2,0</t>
  </si>
  <si>
    <t>pohled SV : 39,0*4,0+18,0*2,0</t>
  </si>
  <si>
    <t>pohled SZ : 18,0*4,0 +3,0*6,0+15,0*2,0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</si>
  <si>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</si>
  <si>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</si>
  <si>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3 měsíce : 624*3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</si>
  <si>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</si>
  <si>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</si>
  <si>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</si>
  <si>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</si>
  <si>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JZ : (39,0+2,0)*4,0+(18,0+2,0)*2,0</t>
  </si>
  <si>
    <t>pohled JV : (18,0+1,0)*4,0 +(3,0+1,0)*6,0+(15,0+1,0)*2,0</t>
  </si>
  <si>
    <t>pohled SV : (39,0+2,0)*4,0+(18,0+2,0)*2,0</t>
  </si>
  <si>
    <t>pohled SZ : (18,0+1,0)*4,0 +(3,0+1,0)*6,0+(15,0+1,0)*2,0</t>
  </si>
  <si>
    <t>944944031R00</t>
  </si>
  <si>
    <t>Montáž ochranné sítě příplatek k ceně za každý další i započatý měsíc použití ochranných sítí  z umělých vláken</t>
  </si>
  <si>
    <t>za 3 měsice : 672*3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</si>
  <si>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</si>
  <si>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</si>
  <si>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</si>
  <si>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</si>
  <si>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37,15*16,15+16,15*1,9</t>
  </si>
  <si>
    <t>953941312R00</t>
  </si>
  <si>
    <t>Osazení předmětů na hmoždinky osazení hasicího přístroje</t>
  </si>
  <si>
    <t>práškové : 3</t>
  </si>
  <si>
    <t>sněhové : 2</t>
  </si>
  <si>
    <t>44984102s1</t>
  </si>
  <si>
    <t>Přístroj hasicí práškový 6kg hasicí schopnost 34A 183B</t>
  </si>
  <si>
    <t>44984142s2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</si>
  <si>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</si>
  <si>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</si>
  <si>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</si>
  <si>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</si>
  <si>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</si>
  <si>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</si>
  <si>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</si>
  <si>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</si>
  <si>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O-03 : 28</t>
  </si>
  <si>
    <t>Z 07 : 1</t>
  </si>
  <si>
    <t>4297311029R</t>
  </si>
  <si>
    <t>Mřížka do stěny; materiál: hliník; tvar: hranatý; dl = 300 mm; š = 200 mm; povrchová úprava: transparentní elox</t>
  </si>
  <si>
    <t>rozměr 300x150mm</t>
  </si>
  <si>
    <t>stěnová větrací hliníková mřížka</t>
  </si>
  <si>
    <t>popis viz zámečnické výrobky výkres 113</t>
  </si>
  <si>
    <t>Z07 : 1</t>
  </si>
  <si>
    <t>40497276000s01</t>
  </si>
  <si>
    <t>Reflexní ochranný profil rohů 10/10cm dl.80cm, z pružného polymeru</t>
  </si>
  <si>
    <t>954312203R00</t>
  </si>
  <si>
    <t>Obklady konstrukcí sádrokartonovými deskami opláštění vodorovných konstrukcí dvoustranné od 200x200 mm do 500x500 mm, deskami impregnovanými proti vlhkosti tl. 12,5 mm</t>
  </si>
  <si>
    <t>- nezbytné úpravy desek na příslušný rozměr,</t>
  </si>
  <si>
    <t>- úpravy rohů, koutů a hran konstrukcí ze sádrokartonu,</t>
  </si>
  <si>
    <t>stupačka ve strojovně : 2,7</t>
  </si>
  <si>
    <t>998014111R00</t>
  </si>
  <si>
    <t>Přesun hmot, budovy mont. jednopodl. vyzděné</t>
  </si>
  <si>
    <t>Přesun hmot</t>
  </si>
  <si>
    <t>POL7_7</t>
  </si>
  <si>
    <t xml:space="preserve">Hmotnosti z položek s pořadovými čísly: : </t>
  </si>
  <si>
    <t xml:space="preserve">7,8,9,10,11,12,14,15,16,17,18,19,20,21,22,23,24,25,26,27,29,30,31,33,34,35,36,37,39,40,41,42,44,45, : </t>
  </si>
  <si>
    <t xml:space="preserve">46,47,48,49,50,51,52,53,54,55,56,57,58,59,60,61,62,63,64,65,66,67,68,70,72,73,74,75,76,77,78,79,80, : </t>
  </si>
  <si>
    <t xml:space="preserve">81,82,83,84,85,86,87,88,90,91,92,93,94,95,96,97,99,100,102,103,104,105,106,107,108,109,110,111,112, : </t>
  </si>
  <si>
    <t xml:space="preserve">113,114,117,118,119,121,123,124,125,126,127,128,129,130,131,132,133,134,135,136,137,140,142,143,144, : </t>
  </si>
  <si>
    <t xml:space="preserve">145,148,150,151, : </t>
  </si>
  <si>
    <t>Součet: : 1537,58370</t>
  </si>
  <si>
    <t>711111002RZ1</t>
  </si>
  <si>
    <t>Provedení izolace proti zemní vlhkosti natěradly za studena na ploše vodorovné nátěrem asfaltovým lakem, 1 x nátěr, včetně dodávky laku ALN</t>
  </si>
  <si>
    <t>800-711</t>
  </si>
  <si>
    <t>jímka ČOV : 3,15*2,7 -0,7*0,7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</si>
  <si>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</si>
  <si>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</t>
  </si>
  <si>
    <t>jímka ČOV : (3,15+2,7)*2*2,0</t>
  </si>
  <si>
    <t>711111011RZ1</t>
  </si>
  <si>
    <t>Provedení izolace proti zemní vlhkosti natěradly za studena na ploše vodorovné nátěrem asfaltovou suspenzí, 1 x nátěr, včetně dodávky asfaltové suspenze SA</t>
  </si>
  <si>
    <t>na podkladní mazanině : 37,15*16,15 +16,15*1,55 +1,68 -19,65-17,8</t>
  </si>
  <si>
    <t>sokl : 158*0,3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</si>
  <si>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</si>
  <si>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</si>
  <si>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</si>
  <si>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</si>
  <si>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</si>
  <si>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</si>
  <si>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(589,235+47,4)*2</t>
  </si>
  <si>
    <t>Koeficient přesahy: 0,2</t>
  </si>
  <si>
    <t>711191171RT1</t>
  </si>
  <si>
    <t>Provedení izolace proti zemní vlhkosti ostatní vodorovné uložení, podkladní textilie, bez dodávky materiálu</t>
  </si>
  <si>
    <t>ČOV : 3,25*2,8 *2</t>
  </si>
  <si>
    <t>28323213R</t>
  </si>
  <si>
    <t>Fólie hladká separační tl = 0,20 mm; materiál: PE</t>
  </si>
  <si>
    <t>18,2</t>
  </si>
  <si>
    <t>Koeficient přesahy: 0,1</t>
  </si>
  <si>
    <t>711212000R00</t>
  </si>
  <si>
    <t>Izolace proti vodě nátěr podkladní pod hydroizolační stěrky</t>
  </si>
  <si>
    <t>711212002R00</t>
  </si>
  <si>
    <t>Izolace proti vodě stěrka hydroizolační  proti zemní vlhkosti</t>
  </si>
  <si>
    <t>dvouvrstvá</t>
  </si>
  <si>
    <t>m. 108 : 9,19 +(2,1+5,35 +2,1+1,0)*2 *0,2  -0,7*3*0,2</t>
  </si>
  <si>
    <t>m. 109 : 1,95 +(1,3+1,55 )*2 *0,2  -0,7*0,2</t>
  </si>
  <si>
    <t>m. 110 : 1,1*0,6 +(0,5+1,1+0,6)*0,2</t>
  </si>
  <si>
    <t>m. 111 : 18,57 +(3,5+5,65)*2*0,2</t>
  </si>
  <si>
    <t>711212601R00</t>
  </si>
  <si>
    <t>Izolace proti vodě doplňky  těsnicí pás š.120 mm do spoje podlaha-stěna</t>
  </si>
  <si>
    <t>m. 108 : (2,1 +5,35 +2,1+1,0)*2  -0,7*3</t>
  </si>
  <si>
    <t>m. 109 : (1,3 +1,55 )*2  -0,7</t>
  </si>
  <si>
    <t>m. 110 : 0,5+1,1+0,6</t>
  </si>
  <si>
    <t>m. 111 : (3,5+5,65)*2*0,2</t>
  </si>
  <si>
    <t>711212611R00</t>
  </si>
  <si>
    <t>Izolace proti vodě doplňky  těsnicí pás šířky 120 mm do svislých koutů</t>
  </si>
  <si>
    <t>m. 108 : 0,2 *16</t>
  </si>
  <si>
    <t>m. 109 : 0,2 *4</t>
  </si>
  <si>
    <t>m. 110 : 0,2 *2</t>
  </si>
  <si>
    <t>m. 111 : 0,2 *8</t>
  </si>
  <si>
    <t>711823121RT2</t>
  </si>
  <si>
    <t>Ochrana konstrukcí nopovou fólií svisle, výška nopu 4 mm, včetně dodávky fólie</t>
  </si>
  <si>
    <t>711823129RT2</t>
  </si>
  <si>
    <t>Ochrana konstrukcí nopovou fólií ukončovací lišta,  , včetně dodávky lišty</t>
  </si>
  <si>
    <t>izolace soklu : (37,15+16,15 +2,0)*2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</si>
  <si>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</si>
  <si>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</si>
  <si>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</si>
  <si>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153,154,155,156,157,158,159,161,162,163,164,165,166,167, : </t>
  </si>
  <si>
    <t>Součet: : 8,19478</t>
  </si>
  <si>
    <t>712371901R00</t>
  </si>
  <si>
    <t xml:space="preserve">Povlakové krytiny střech do 10° z termoplastické fólie lepené,  ,  , bez dodávky fólie,  </t>
  </si>
  <si>
    <t>střecha : 15,0*16,15 +16,15*18,1 +6,0*16,15</t>
  </si>
  <si>
    <t>712871801RZ4</t>
  </si>
  <si>
    <t>Samostatné vytažení izolačního povlaku termoplasty 1 vrstva, včetně dodávky fólie, tloušťky 1,5 mm</t>
  </si>
  <si>
    <t>na konstrukce převyšující úroveň střechy,</t>
  </si>
  <si>
    <t>včetně uchycení do atiky</t>
  </si>
  <si>
    <t>vytažení na atiku : 2* 15,8*(1,2+0,6)/2 +14,65*0,6</t>
  </si>
  <si>
    <t>2* 17,75*(1,3+0,6)/2 +15,0*0,6</t>
  </si>
  <si>
    <t>2* 15,8*(1,2+0,6)/2 +5,65*0,6</t>
  </si>
  <si>
    <t>28325014R</t>
  </si>
  <si>
    <t>Fólie hladká hydroizolační tl = 2,00 mm; funkce: separační; materiál: PE-LD</t>
  </si>
  <si>
    <t>paretěsná vrstva střechy</t>
  </si>
  <si>
    <t>631,465+111,785</t>
  </si>
  <si>
    <t>712372121RV1</t>
  </si>
  <si>
    <t xml:space="preserve">Povlakové krytiny střech do 10° z termoplastické fólie kotvené do profilovaného plechu nebo do bednění, 4 kotvy/m2, při tl. izolace do 300 mm, bez dodávky fólie,  </t>
  </si>
  <si>
    <t>včetně ukotvení k podkladu hmoždinkami, svaření všech spojů a překrytí kotev fólií.</t>
  </si>
  <si>
    <t>712871801RT1</t>
  </si>
  <si>
    <t>Samostatné vytažení izolačního povlaku termoplasty 1 vrstva, materiál ve specifikaci, bez rozlišení tloušťky fólie</t>
  </si>
  <si>
    <t>vytažení na atiku : 2* 15,8*(0,9+0,3)/2 +14,65*0,3</t>
  </si>
  <si>
    <t>2* 17,75*(1,0+0,3)/2 +15,0*0,3</t>
  </si>
  <si>
    <t>2* 15,8*(0,9+0,3)/2 +5,65*0,3</t>
  </si>
  <si>
    <t>283220012R</t>
  </si>
  <si>
    <t>Fólie hladká hydroizolační tl = 1,50 mm; funkce: UV odolná; materiál: PVC-P; nosná vložka: PES tkanina</t>
  </si>
  <si>
    <t>631,465+71,585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</si>
  <si>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</si>
  <si>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</si>
  <si>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</si>
  <si>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</si>
  <si>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viz tabulka klempířských výrobků, výkres č. 112</t>
  </si>
  <si>
    <t>K6 : 106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</si>
  <si>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</si>
  <si>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</si>
  <si>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</si>
  <si>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</si>
  <si>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</si>
  <si>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K6 : 106*2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</si>
  <si>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</si>
  <si>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</si>
  <si>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</si>
  <si>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O-04 : 3</t>
  </si>
  <si>
    <t>712378102RT4</t>
  </si>
  <si>
    <t>Povlakové krytiny střech do 10° z termoplastické fólie Klempířské doplňky k povlakovým krytinám z fólií komínek odvětrání střešního souvrství, průměr 125 mm, s manžetou z fólie z měkčeného PVC</t>
  </si>
  <si>
    <t>K9 : 6</t>
  </si>
  <si>
    <t>998712102R00</t>
  </si>
  <si>
    <t>Přesun hmot pro povlakové krytiny v objektech výšky od 6 do 12 m</t>
  </si>
  <si>
    <t>50 m vodorovně</t>
  </si>
  <si>
    <t xml:space="preserve">169,170,171,172,173,174,175,176,177,178,179, : </t>
  </si>
  <si>
    <t>Součet: : 3,38980</t>
  </si>
  <si>
    <t>713121118RU1</t>
  </si>
  <si>
    <t xml:space="preserve">Montáž tepelné izolace podlah  Izolace podlah tepelná obložení stěn dilatační páskou, tloušťky 100 mm,  </t>
  </si>
  <si>
    <t>800-713</t>
  </si>
  <si>
    <t xml:space="preserve"> m. 101 : (3 +3,7 )*2 </t>
  </si>
  <si>
    <t xml:space="preserve"> m. 102 : (3 +3,8 )*2 </t>
  </si>
  <si>
    <t xml:space="preserve"> m. 103 : (14,8 +1,95 )*2 </t>
  </si>
  <si>
    <t xml:space="preserve"> m. 104 : (3,05 +7,7 )*2 </t>
  </si>
  <si>
    <t xml:space="preserve"> m. 105 : (5,75 +7,7 )*2 </t>
  </si>
  <si>
    <t xml:space="preserve"> m. 106 : (20,55 +17,35 +0,4*5)*2 +(0,4+0,5)*2</t>
  </si>
  <si>
    <t xml:space="preserve"> m. 107 : (9 +5,35 +0,4)*2 </t>
  </si>
  <si>
    <t xml:space="preserve"> m. 108 : (2,1 +5,35 +2,1+1,0)*2 </t>
  </si>
  <si>
    <t xml:space="preserve"> m. 109 : (1,3 +1,55 )*2 </t>
  </si>
  <si>
    <t xml:space="preserve"> m. 110 : (3,2 +5,35 )*2 </t>
  </si>
  <si>
    <t xml:space="preserve"> m. 111 : (3,3 +5,65 )*2 </t>
  </si>
  <si>
    <t xml:space="preserve"> m. 112 : (3,3 +4 +0,4)*2 </t>
  </si>
  <si>
    <t xml:space="preserve"> m. 113 : (5,6 +5,35 )*2 </t>
  </si>
  <si>
    <t>713141337R00</t>
  </si>
  <si>
    <t>Montáž tepelné izolace plochých střech třívrstvé, tloušťky do 300 mm na kotvy</t>
  </si>
  <si>
    <t>střecha : 14,65*15,8 +15,0*17,75 +5,65*15,8</t>
  </si>
  <si>
    <t>63151500R</t>
  </si>
  <si>
    <t>Výrobek izolační pro budovy z minerální vlny (MW) tvar: deska; vlákna: podélná; tl = 80 mm; OH = 160 kg/m3; lambda = 0,037 W/(m.K); pevnost v tlaku = 70 kPa; TR 15,0 kPa</t>
  </si>
  <si>
    <t>střecha : 586,99</t>
  </si>
  <si>
    <t>Koeficient prořez: 0,05</t>
  </si>
  <si>
    <t>63151470R</t>
  </si>
  <si>
    <t>Výrobek izolační pro budovy z minerální vlny (MW) tvar: deska; vlákna: podélná; tl = 100 mm; OH = 150 kg/m3; lambda = 0,037 W/(m.K); pevnost v tlaku = 50 kPa; TR 7,5 kPa</t>
  </si>
  <si>
    <t>střecha : 586,99*2</t>
  </si>
  <si>
    <t>713121121RT1</t>
  </si>
  <si>
    <t>Montáž tepelné izolace podlah  dvouvrstvá, bez dodávky materiálu</t>
  </si>
  <si>
    <t>Nařezání izolace na potřebný rozměr a položení na podklad ve dvou vrstvách bez dodávky izolace.</t>
  </si>
  <si>
    <t>podlaha a : 316,77</t>
  </si>
  <si>
    <t>podlaha b : 181,885</t>
  </si>
  <si>
    <t>podlaha c : 58,535</t>
  </si>
  <si>
    <t>m.111 : 18,9</t>
  </si>
  <si>
    <t>283757155R</t>
  </si>
  <si>
    <t>Výrobek izolační pro budovy z pěnového polystyrenu (EPS) tvar: deska; tl = 50 mm; OH = 30 kg/m3; lambda = 0,034 W/(m.K); pevnost v tlaku = 200 kPa</t>
  </si>
  <si>
    <t>283757156R</t>
  </si>
  <si>
    <t>Výrobek izolační pro budovy z pěnového polystyrenu (EPS) tvar: deska; tl = 60 mm; OH = 30 kg/m3; lambda = 0,034 W/(m.K); pevnost v tlaku = 200 kPa</t>
  </si>
  <si>
    <t>283757164R</t>
  </si>
  <si>
    <t>Výrobek izolační pro budovy z pěnového polystyrenu (EPS) tvar: deska; tl = 140 mm; OH = 30 kg/m3; lambda = 0,034 W/(m.K); pevnost v tlaku = 200 kPa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</si>
  <si>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</si>
  <si>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</si>
  <si>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</si>
  <si>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</si>
  <si>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</si>
  <si>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věnec ve výšce +3,69 : 98,6*0,25</t>
  </si>
  <si>
    <t>u okapu : 15,5*0,45 +16,15*0,4 +6,8*0,45</t>
  </si>
  <si>
    <t>ukončení atiky : 105,75*0,25</t>
  </si>
  <si>
    <t>překlad HEB 240 : 2* 7,5*(0,35+0,3)</t>
  </si>
  <si>
    <t>překlad P01 : 1* 1,3*0,25</t>
  </si>
  <si>
    <t>překlad P02 : 2* 1,5*0,25</t>
  </si>
  <si>
    <t>překlad P03 : 15* 2,5*0,25</t>
  </si>
  <si>
    <t>překlad P04 : 4* 3,25*0,5</t>
  </si>
  <si>
    <t>překlad P05 : 8* 3,25*0,25</t>
  </si>
  <si>
    <t>28375935R</t>
  </si>
  <si>
    <t>Výrobek izolační pro budovy z pěnového polystyrenu (EPS) tvar: deska; typ: F; tl = 70 mm; OH = 17 kg/m3; lambda = 0,039 W/(m.K); pevnost v tlaku = 70 kPa</t>
  </si>
  <si>
    <t>100,7825</t>
  </si>
  <si>
    <t>998713102R00</t>
  </si>
  <si>
    <t>Přesun hmot pro izolace tepelné v objektech výšky do 12 m</t>
  </si>
  <si>
    <t xml:space="preserve">181,182,183,184,186,187,188,189,190,191, : </t>
  </si>
  <si>
    <t>Součet: : 29,04506</t>
  </si>
  <si>
    <t>771575109R00</t>
  </si>
  <si>
    <t>Montáž podlah z dlaždic keramických 300 x 300 mm, režných nebo glazovaných, hladkých, kladených do flexibilního tmele</t>
  </si>
  <si>
    <t>800-771</t>
  </si>
  <si>
    <t>RTS 25/ I</t>
  </si>
  <si>
    <t>bude použita epoxidová spárovací hmota určená ke spárování keramických dlaždic v systému výrobce dlažby</t>
  </si>
  <si>
    <t>m. 111 : 18,57 +1,1*0,3</t>
  </si>
  <si>
    <t>781475116R00</t>
  </si>
  <si>
    <t>Montáž obkladů vnitřních z dlaždic keramických kladených do tmele 300 x 300 mm,  , kladených do flexibilního tmele</t>
  </si>
  <si>
    <t>m. 111 : (3,3+5,65)*2*2,15 -0,6*1,9</t>
  </si>
  <si>
    <t>59760989s01</t>
  </si>
  <si>
    <t>Dlaždice keramická 300x300x8-9 mm, protiskluz R10 A, nasákavost E&lt;0,5 % UGL, otěruvzdornost PEI 5</t>
  </si>
  <si>
    <t>37,345+18,9</t>
  </si>
  <si>
    <t>998715101R00</t>
  </si>
  <si>
    <t>Přesun hmot pro izolace proti chemickým vlivům v objektech výšky do 6 m</t>
  </si>
  <si>
    <t>800-715</t>
  </si>
  <si>
    <t>POL7_</t>
  </si>
  <si>
    <t>50 m vodorovně, měřeno od těžiště půdorysné plochy skládky do těžiště půdorysné plochy objektu</t>
  </si>
  <si>
    <t xml:space="preserve">193,194,195, : </t>
  </si>
  <si>
    <t>Součet: : 1,58430</t>
  </si>
  <si>
    <t>721.99</t>
  </si>
  <si>
    <t>Zednické výpomoci HSV pro ZTI</t>
  </si>
  <si>
    <t>soub</t>
  </si>
  <si>
    <t>730.99</t>
  </si>
  <si>
    <t>Zednické výpomoci HSV pro ÚT</t>
  </si>
  <si>
    <t>764813830R00</t>
  </si>
  <si>
    <t>Lemování komínů osazených v ploše, střech s hladkou krytinou, z lakovaného pozinkovaného plechu,  , dodávka a montáž</t>
  </si>
  <si>
    <t>800-764</t>
  </si>
  <si>
    <t>oplechování dalších konstrukcí</t>
  </si>
  <si>
    <t>K10 : 2</t>
  </si>
  <si>
    <t>764901310R00</t>
  </si>
  <si>
    <t>Ostatní prvky ke střechám odvětrávací komínek izolovaný ,  , o průměru 110 mm, dodávka a montáž</t>
  </si>
  <si>
    <t>764904205R00</t>
  </si>
  <si>
    <t>Ostatní prvky ke střechám okapový plech, z pozinkovaného plechu s povrchem z polyesteru, rš 205 mm, dodávka a montáž</t>
  </si>
  <si>
    <t>včetně spojovacích prostředků.</t>
  </si>
  <si>
    <t>K2 : 38</t>
  </si>
  <si>
    <t>764906318R00</t>
  </si>
  <si>
    <t>Lemování ke zdi podélné, z pozinkovaného plechu s povrchem z polyesteru tl. 0,5 mm,  , dodávka a montáž</t>
  </si>
  <si>
    <t>včetně těsnění a spojovacích prostředků.</t>
  </si>
  <si>
    <t>K7 : 32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</si>
  <si>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</si>
  <si>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</si>
  <si>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K5 : 5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</si>
  <si>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</si>
  <si>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</si>
  <si>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</si>
  <si>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včetně háku, čela a spojky.</t>
  </si>
  <si>
    <t>K3 : 37,15</t>
  </si>
  <si>
    <t>764908110R00</t>
  </si>
  <si>
    <t>Odpadní trouby kruhové, průměr 120 mm, z pozinkovaného plechu s povrchem z polyesteru, v barvě hnědé, dodávka a montáž</t>
  </si>
  <si>
    <t>včetně kolena, objímky, mezikusu, spojovacího materiálu a zednické výpomoci.</t>
  </si>
  <si>
    <t>K4 : 20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</si>
  <si>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</si>
  <si>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</si>
  <si>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</si>
  <si>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</si>
  <si>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K1 : 50</t>
  </si>
  <si>
    <t>998764102R00</t>
  </si>
  <si>
    <t>Přesun hmot pro konstrukce klempířské v objektech výšky do 12 m</t>
  </si>
  <si>
    <t xml:space="preserve">199,201,202,203,204,205,206, : </t>
  </si>
  <si>
    <t>Součet: : 0,40759</t>
  </si>
  <si>
    <t>766661112R00</t>
  </si>
  <si>
    <t>Montáž dveřních křídel kompletizovaných otevíravých ,  , do ocelové nebo fošnové zárubně, jednokřídlových, šířky do 800 mm</t>
  </si>
  <si>
    <t>800-766</t>
  </si>
  <si>
    <t>766661122R00</t>
  </si>
  <si>
    <t>Montáž dveřních křídel kompletizovaných otevíravých ,  , do ocelové nebo fošnové zárubně, jednokřídlových, šířky přes 800 mm</t>
  </si>
  <si>
    <t>766661132R00</t>
  </si>
  <si>
    <t>Montáž dveřních křídel kompletizovaných otevíravých ,  , do ocelové nebo fošnové zárubně, dvoukřídlových, šířky do 1450 mm</t>
  </si>
  <si>
    <t>766661422R00</t>
  </si>
  <si>
    <t>Montáž dveřních křídel kompletizovaných otevíravých , protipožárních, do ocelové nebo fošnové zárubně, jednokřídlových, šířky přes 800 mm</t>
  </si>
  <si>
    <t>Dveře s protipožární odolností do 30 minut.</t>
  </si>
  <si>
    <t>611601202R</t>
  </si>
  <si>
    <t>Dveře dřevěné jednostranně otevíravé; šířka = 700 mm; výška = 1 970 mm; počet křídel: 1; povrchová úprava: CPL; struktura povrchu: oboustranně hladká; míra zasklení: plné křídlo</t>
  </si>
  <si>
    <t>výška dveří 210cm</t>
  </si>
  <si>
    <t>výplň z DTD, včetně kování</t>
  </si>
  <si>
    <t>viz tabulka výplní otvorů, výkres č. 111</t>
  </si>
  <si>
    <t>611601203R</t>
  </si>
  <si>
    <t>Dveře dřevěné jednostranně otevíravé; šířka = 800 mm; výška = 1 970 mm; počet křídel: 1; povrchová úprava: CPL; struktura povrchu: oboustranně hladká; míra zasklení: plné křídlo</t>
  </si>
  <si>
    <t>553407003R</t>
  </si>
  <si>
    <t>Dveře kovové jednostranně otevíravé; š = 900 mm; v = 1 970 mm; počet křídel: 1; povrchová úprava: základní nátěr; struktura povrchu: jednostranně hladká; míra zasklení: plné křídlo</t>
  </si>
  <si>
    <t>včetně nátěru šedý odstín, včetně kování</t>
  </si>
  <si>
    <t>553407004R</t>
  </si>
  <si>
    <t>Dveře kovové jednostranně otevíravé; š = 1 100 mm; v = 1 970 mm; počet křídel: 1; povrchová úprava: základní nátěr; struktura povrchu: jednostranně hladká; míra zasklení: plné křídlo</t>
  </si>
  <si>
    <t>553407006R</t>
  </si>
  <si>
    <t>Dveře kovové jednostranně otevíravé; š = 1 450 mm; v = 1 970 mm; počet křídel: 2; povrchová úprava: základní nátěr; struktura povrchu: jednostranně hladká; míra zasklení: plné křídlo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</si>
  <si>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</si>
  <si>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</si>
  <si>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</si>
  <si>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D01 : ( 0,9 +0,9 ) *2 *1</t>
  </si>
  <si>
    <t>Okno D02 : ( 1,8 +0,9 ) *2 *7</t>
  </si>
  <si>
    <t>Okno D02a : ( 1,8 +0,9 ) *2 *1</t>
  </si>
  <si>
    <t>Okno D03 : ( 1,8 +2,1 ) *2 *1</t>
  </si>
  <si>
    <t>Okno D04 : ( 2,75 +2,25 ) *2 *4</t>
  </si>
  <si>
    <t>Okno D05 : ( 2,75 +0,75 ) *2 *8</t>
  </si>
  <si>
    <t>Okno D12 : ( 2,7 +1,75 ) *2 *1</t>
  </si>
  <si>
    <t>55389110s01</t>
  </si>
  <si>
    <t>Okno plast 90/90cm 1kř šedé, trojsklo, s mikroventilací, pákový ovladač</t>
  </si>
  <si>
    <t>viz tabulka výplní otvorů, výkres č.111</t>
  </si>
  <si>
    <t>Okno D01 : 1</t>
  </si>
  <si>
    <t>55389110s02</t>
  </si>
  <si>
    <t>Okno plast 180/90cm 2kř, šedé, trojsklo, s mikroventilací, pákový ovladač</t>
  </si>
  <si>
    <t>Okno D02 : 7</t>
  </si>
  <si>
    <t>55389110s03</t>
  </si>
  <si>
    <t>Okno D02a : 1</t>
  </si>
  <si>
    <t>55389110s04</t>
  </si>
  <si>
    <t>Okno plast 180/210cm 4kř, šedé, trojsklo, s mikroventilací</t>
  </si>
  <si>
    <t>Okno D03 : 1</t>
  </si>
  <si>
    <t>55389110s05</t>
  </si>
  <si>
    <t>Okno plast 275/225cm 4kř, šedé, trojsklo, s mikroventilací</t>
  </si>
  <si>
    <t>Okno D04 : 4</t>
  </si>
  <si>
    <t>55389110s06</t>
  </si>
  <si>
    <t>Okno plast 275/75cm 3kř, šedé, trojsklo, s pákovým ovladačem, pákový ovladač</t>
  </si>
  <si>
    <t>Okno D05 : 8</t>
  </si>
  <si>
    <t>55389110s07</t>
  </si>
  <si>
    <t>Okno plast 270/175cm 3xfix, šedé, dvojsklo</t>
  </si>
  <si>
    <t>okno D12 : 1</t>
  </si>
  <si>
    <t>998766102R00</t>
  </si>
  <si>
    <t>Přesun hmot pro konstrukce truhlářské v objektech výšky do 12 m</t>
  </si>
  <si>
    <t xml:space="preserve">212,213,214,215,216,217,218,219,220,221,222,223,224, : </t>
  </si>
  <si>
    <t>Součet: : 3,24807</t>
  </si>
  <si>
    <t>767392112R00</t>
  </si>
  <si>
    <t>Montáž krytiny střech plechem tvarovaným šroubováním</t>
  </si>
  <si>
    <t>800-767</t>
  </si>
  <si>
    <t>strop : 14,7*15,4 +15,5*17,4 +5,7*15,4</t>
  </si>
  <si>
    <t>553506967R</t>
  </si>
  <si>
    <t>profil ocelový trapézový tl. 0,75 mm; výška vlny 50,0 mm; pozink, lakoplastová úprava; délka 0,5 až 8 m; krycí š. 964 mm; s prolisem</t>
  </si>
  <si>
    <t>Plech trapézový TR 206/375  tl.1,5mm</t>
  </si>
  <si>
    <t>593,86</t>
  </si>
  <si>
    <t>Koeficient přesahy: 0,15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</si>
  <si>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</si>
  <si>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</si>
  <si>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</si>
  <si>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dveře D06 : 1* (1,1+3,0)*2</t>
  </si>
  <si>
    <t>dveře D07 : 1* (1,0+3,0)*2</t>
  </si>
  <si>
    <t>dveře D08 : 4* (1,8+3,0)*2</t>
  </si>
  <si>
    <t>dveře D09 : 1* (1,8+3,0)*2</t>
  </si>
  <si>
    <t>dveře 26 : 1* (1,7+2,65)*2</t>
  </si>
  <si>
    <t>553407000s01</t>
  </si>
  <si>
    <t>Dveře ocelové 1kř. s nadsvětlíkem, zateplené, 110/300cm, trojsklo, vč. rámu a kování</t>
  </si>
  <si>
    <t>dveře D06 : 1</t>
  </si>
  <si>
    <t>553407000s02</t>
  </si>
  <si>
    <t>Dveře hliníkové 1kř. s nadsvětlíkem, zateplené, 100/300cm, trojsklo, vč. rámu a kování</t>
  </si>
  <si>
    <t>dveře D07 : 1</t>
  </si>
  <si>
    <t>553407000s03</t>
  </si>
  <si>
    <t>Dveře ocelové 2kř. s nadsvětlíkem, zateplené, 180/300cm, trojsklo, vč. rámu a kování</t>
  </si>
  <si>
    <t>dveře D08 : 4</t>
  </si>
  <si>
    <t>553407000s04</t>
  </si>
  <si>
    <t>Dveře hliníkové 2kř. s nadsvětlíkem, zateplené, 180/300cm, trojsklo, vč. rámu a kování</t>
  </si>
  <si>
    <t>dveře D09 : 1</t>
  </si>
  <si>
    <t>553407000s05</t>
  </si>
  <si>
    <t>Dveře hliníkové 2kř. s nadsvětlíkem, vnitřní, 170/265cm, bezpeč.sklo vč. rámu a kování</t>
  </si>
  <si>
    <t>dveře 26 : 1</t>
  </si>
  <si>
    <t>767657240m01</t>
  </si>
  <si>
    <t>Montáž vrat a zárubní  sekčních nad 24m2</t>
  </si>
  <si>
    <t>vrata D10 : 1</t>
  </si>
  <si>
    <t>vrata D11 : 1</t>
  </si>
  <si>
    <t>5534451310.s01</t>
  </si>
  <si>
    <t>Vrata sekční zateplená průmyslová 6000 x 4485 mm, elektropohon, integrované dveře</t>
  </si>
  <si>
    <t>5534451310.s02</t>
  </si>
  <si>
    <t>Vrata sekční zateplená průmyslová 6000 x 4485 mm, elektropohon</t>
  </si>
  <si>
    <t>767841150R00</t>
  </si>
  <si>
    <t>Ochranný systém proti pádu osob nerezový kotvicí bod, délky 500 mm, osazený do trapézového plechu</t>
  </si>
  <si>
    <t>ks</t>
  </si>
  <si>
    <t>7+4+4</t>
  </si>
  <si>
    <t>767995101R00</t>
  </si>
  <si>
    <t>Výroba a montáž atypických kovovových doplňků staveb hmotnosti do 5 kg</t>
  </si>
  <si>
    <t>dílenská výroba a montáž, bez dodávky materiálu</t>
  </si>
  <si>
    <t>profil Z06 : 175*0,75</t>
  </si>
  <si>
    <t>12710122R</t>
  </si>
  <si>
    <t>plech nerezový jakost 1.4301; povrch hladký,rovný, matný lesk; tl 0,60 mm</t>
  </si>
  <si>
    <t>viz tabulka zámečnických výrobků, výkres č.113</t>
  </si>
  <si>
    <t>soklík Z06 : 175*0,15</t>
  </si>
  <si>
    <t>767990010RAC</t>
  </si>
  <si>
    <t>Ostatní atypické kovové prvky 10 - 50 kg/kus</t>
  </si>
  <si>
    <t>AP-PSV</t>
  </si>
  <si>
    <t>dodávka materiálu, dílenská výroba a montáž</t>
  </si>
  <si>
    <t>žebřík Z01 : 172*2</t>
  </si>
  <si>
    <t>žebřík Z02 : 129</t>
  </si>
  <si>
    <t>hrana Z03 : 149</t>
  </si>
  <si>
    <t>767990010RAE</t>
  </si>
  <si>
    <t>Ostatní atypické kovové prvky 100 - 250 kg/kus</t>
  </si>
  <si>
    <t>kce Z05 : 14,2*24 +21,6*28 +50</t>
  </si>
  <si>
    <t>767951112R00</t>
  </si>
  <si>
    <t>Pozinkování ocelových výrobků objem zakázky od 10 do 50 kg</t>
  </si>
  <si>
    <t>včetně dopravních nákladů</t>
  </si>
  <si>
    <t>998767102R00</t>
  </si>
  <si>
    <t>Přesun hmot pro kovové stavební doplňk. konstrukce v objektech výšky do 12 m</t>
  </si>
  <si>
    <t xml:space="preserve">226,227,228,229,230,231,232,233,234,235,236,237,238,239, : </t>
  </si>
  <si>
    <t>Součet: : 6,76296</t>
  </si>
  <si>
    <t>771475014R00</t>
  </si>
  <si>
    <t>Montáž soklíků z dlaždic keramických výšky 100 mm, soklíků vodorovných, kladených do flexibilního tmele</t>
  </si>
  <si>
    <t>m. 103 : (14,8 +1,95 ) *2   -1,2-1,4*3-1,7-0,7*2</t>
  </si>
  <si>
    <t>m. 110 : (3,2 +5,35 ) *2   -0,8</t>
  </si>
  <si>
    <t>597642415R</t>
  </si>
  <si>
    <t>Sokl keramický bez glazury (UGL); dl = 298 mm; v = 80 mm; tl = 8 mm; mrazuvzdorný</t>
  </si>
  <si>
    <t>41,3/0,3</t>
  </si>
  <si>
    <t>0,58</t>
  </si>
  <si>
    <t xml:space="preserve">  mezi dveřmi : 0,7*2,0 +1,05*0,3</t>
  </si>
  <si>
    <t>597643241R</t>
  </si>
  <si>
    <t>Dlažba keramická typ: čtvercový; bez glazury (UGL); dl = 298 mm; š = 298 mm; tl = 8,0 mm; nasákavost = 0,5 %; mrazuvzdorná; protiskluznost: R10</t>
  </si>
  <si>
    <t>58,54</t>
  </si>
  <si>
    <t>Koeficient prořez: 0,03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</si>
  <si>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</si>
  <si>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</si>
  <si>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přechod z betonové podlahy na keramickou dlažbu</t>
  </si>
  <si>
    <t>přechod podlah : 1,7*1 +1,4*3</t>
  </si>
  <si>
    <t>998771102R00</t>
  </si>
  <si>
    <t>Přesun hmot pro podlahy z dlaždic v objektech výšky do 12 m</t>
  </si>
  <si>
    <t xml:space="preserve">244,245,246,247,248, : </t>
  </si>
  <si>
    <t>Součet: : 1,67668</t>
  </si>
  <si>
    <t>776973314R00</t>
  </si>
  <si>
    <t>Čisticí zóny a rohože vstupní rohož,  houževnté pryže tvar kroužku s otevřeným dnem, tloušťky 14 mm</t>
  </si>
  <si>
    <t>800-775</t>
  </si>
  <si>
    <t>O-01 : 2* 0,7*0,9</t>
  </si>
  <si>
    <t>O-02 : 1* 1,8*1,2</t>
  </si>
  <si>
    <t>776976345R00</t>
  </si>
  <si>
    <t>Čisticí zóny a rohože náběhový rám, z hliníku, šířky 45 mm</t>
  </si>
  <si>
    <t xml:space="preserve">m     </t>
  </si>
  <si>
    <t>O-01 : 2* (0,8+1,0)*2</t>
  </si>
  <si>
    <t>O-02 : 1* (1,9+1,3)*2</t>
  </si>
  <si>
    <t>998776101R00</t>
  </si>
  <si>
    <t>Přesun hmot pro podlahy povlakové v objektech výšky do 6 m</t>
  </si>
  <si>
    <t>vodorovně do 50 m</t>
  </si>
  <si>
    <t xml:space="preserve">250,251, : </t>
  </si>
  <si>
    <t>Součet: : 0,04175</t>
  </si>
  <si>
    <t>781475118R00</t>
  </si>
  <si>
    <t>Montáž obkladů vnitřních z dlaždic keramických kladených do tmele 450 x 450 mm,  , kladených do flexibilního tmele</t>
  </si>
  <si>
    <t>m. 106 : 3,5*2,8</t>
  </si>
  <si>
    <t>m. 108 : (2,1+5,35 +2,1+1,0)*2 *2,1  -0,7*3*2,1</t>
  </si>
  <si>
    <t>m. 109 : (1,3+1,55 )*2 *2,1  -0,7*2,1</t>
  </si>
  <si>
    <t>m. 110 : (0,5+1,1+0,6)*2,1 +(0,6*2+2,5)*0,8</t>
  </si>
  <si>
    <t>m. 111 : (3,5+5,65)*2*2,1 -0,4*2,1</t>
  </si>
  <si>
    <t>597813778R</t>
  </si>
  <si>
    <t>Obklad keramický s glazurou (GL); dl = 598 mm; š = 298 mm; tl = 8,0 mm</t>
  </si>
  <si>
    <t>105,37</t>
  </si>
  <si>
    <t>998781102R00</t>
  </si>
  <si>
    <t>Přesun hmot pro obklady keramické v objektech výšky do 12 m</t>
  </si>
  <si>
    <t xml:space="preserve">253,254, : </t>
  </si>
  <si>
    <t>Součet: : 2,58473</t>
  </si>
  <si>
    <t>782611322RT1</t>
  </si>
  <si>
    <t>Montáž obkladu parapetů deskami z měkkých kamenů bez dodávky parapetů  tloušťky 10 a 20 mm</t>
  </si>
  <si>
    <t>800-782</t>
  </si>
  <si>
    <t xml:space="preserve"> včetně dodávky a montáže kotev.</t>
  </si>
  <si>
    <t>49*0,25</t>
  </si>
  <si>
    <t>58387010R</t>
  </si>
  <si>
    <t>deska parapetní žula; povrch broušený; tl = 20 mm</t>
  </si>
  <si>
    <t>parapet z umělého kamene tl. 17mm, s nosem</t>
  </si>
  <si>
    <t>viz tabulka truhlářských výrobků, výkres č. 114</t>
  </si>
  <si>
    <t>12,25</t>
  </si>
  <si>
    <t>998782102R00</t>
  </si>
  <si>
    <t>Přesun hmot pro kamenné obklady v objektech výšky do 12 m</t>
  </si>
  <si>
    <t xml:space="preserve">256,257, : </t>
  </si>
  <si>
    <t>Součet: : 1,57535</t>
  </si>
  <si>
    <t>783825110R00</t>
  </si>
  <si>
    <t>Nátěry betonových povrchů syntetické Nátěry omítek a betonových povrchů syntetické betonové povrchy, jednonásobné</t>
  </si>
  <si>
    <t>800-783</t>
  </si>
  <si>
    <t>na vzduchu schnoucí</t>
  </si>
  <si>
    <t>sloup 50/40 dl.677cm : 2* 6,77*1,3 +0,4*0,4*4</t>
  </si>
  <si>
    <t>sloup 50/40 dl.656cm : 2* 6,56*1,3 +0,4*0,4*4</t>
  </si>
  <si>
    <t>sloup 40/40 dl.716cm : 3* 7,16*1,2</t>
  </si>
  <si>
    <t>sloup 40/40 dl.666cm : 1* 6,66*1,2</t>
  </si>
  <si>
    <t>sloup 40/40 dl.493cm : 6* 4,93*1,2</t>
  </si>
  <si>
    <t>sloup 40/40 dl.467cm : 2* 4,67*1,2</t>
  </si>
  <si>
    <t>sloup 40/40 dl.441cm : 8* 4,41*1,2</t>
  </si>
  <si>
    <t>průvlak 40/50 dl.7,51 : 8* 7,51*1,4</t>
  </si>
  <si>
    <t>průvlak 47,5/50 dl.7,51 : 4* 7,51*1,5</t>
  </si>
  <si>
    <t>průvlak 40/60 dl.7,51 : 2* 7,51*1,6</t>
  </si>
  <si>
    <t>průvlak 40/60 dl.9,55 : 2* 9,55*1,6</t>
  </si>
  <si>
    <t>vazník  T průřezu : 17,0 *3,2</t>
  </si>
  <si>
    <t>ztužidlo 20/55 dl. 780cm : 4* 7,8*0,75</t>
  </si>
  <si>
    <t>ztužidlo 20/50 dl. 600cm : 4* 6,0*0,7</t>
  </si>
  <si>
    <t>ztužidlo 20/50 dl. 580cm : 2* 5,8*0,7</t>
  </si>
  <si>
    <t>ztužidlo 20/50 dl. 320cm : 2* 3,2*0,7</t>
  </si>
  <si>
    <t>783812190R00</t>
  </si>
  <si>
    <t>Nátěry omítek a betonových povrchů olejové omítek stěn, napuštěním</t>
  </si>
  <si>
    <t>783814110R00</t>
  </si>
  <si>
    <t>Nátěry omítek a betonových povrchů olejové betonových povrchů, dvojnásobné</t>
  </si>
  <si>
    <t>m. 101 : (3,0+3,7 )*2 *2,1  -1,2*2,1</t>
  </si>
  <si>
    <t>m. 102 : (3,0+3,8 )*2 *2,1  -1,2*2,1</t>
  </si>
  <si>
    <t>m. 103 : (14,8+1,95 )*2 *2,1 -(1,2 +1,4*3 +1,7 +0,7)*2,1</t>
  </si>
  <si>
    <t>m. 106 : (20,55+17,35 +0,4*5)*2 *2,1</t>
  </si>
  <si>
    <t>(-6,0*2 -1,7 -0,9*2)*2,1</t>
  </si>
  <si>
    <t>m. 112 : (3,3+4 +0,4)*2 *2,1  -1,0*2,1</t>
  </si>
  <si>
    <t>m. 113 : (5,6+5,35 )*2 *2,1  -0,9*2,1 -1,2*2,1</t>
  </si>
  <si>
    <t>783851223R00</t>
  </si>
  <si>
    <t>Nátěry omítek a betonů epoxidové, epoxidehtové a epoxiesterové epoxidové, betonové podlahy, dvojnásobné</t>
  </si>
  <si>
    <t>nátěr betonu proti ropným produktům</t>
  </si>
  <si>
    <t>včetně penetrace.</t>
  </si>
  <si>
    <t>m. 113 : 25,96 +1,8*0,3</t>
  </si>
  <si>
    <t>783222100R00</t>
  </si>
  <si>
    <t xml:space="preserve">Nátěry kov.stavebních doplňk.konstrukcí syntetické dvojnásobné,  </t>
  </si>
  <si>
    <t>včetně pomocného lešení.</t>
  </si>
  <si>
    <t>kovové zárubně : 2,5*0,3*6 +3,5*0,3*3</t>
  </si>
  <si>
    <t>784161401R00</t>
  </si>
  <si>
    <t>Příprava povrchu Penetrace (napouštění) podkladu disperzní, jednonásobná</t>
  </si>
  <si>
    <t>800-784</t>
  </si>
  <si>
    <t>784161101R00</t>
  </si>
  <si>
    <t>Příprava povrchu Penetrace (napouštění) podkladu akrylát, jednonásobná</t>
  </si>
  <si>
    <t>784165212R00</t>
  </si>
  <si>
    <t>Malby z malířských směsí  ,  , bělost 90 %, dvojnásobné</t>
  </si>
  <si>
    <t>m. 101 : (3,0+3,7 )*2 *3,1</t>
  </si>
  <si>
    <t>m. 102 : (3,0+3,8 )*2 *3,1</t>
  </si>
  <si>
    <t>m. 103 : (14,8+1,95 )*2 *3,1</t>
  </si>
  <si>
    <t>m. 104 : (3,05+7,7 )*2 *4,5</t>
  </si>
  <si>
    <t>m. 105 : (5,75+7,7 )*2 *4,5</t>
  </si>
  <si>
    <t>-6,0*4,5*2+8</t>
  </si>
  <si>
    <t>m. 107 : (9,0+5,35)*2 *4,5</t>
  </si>
  <si>
    <t>m. 108 : (2,1+5,35 +2,1+1,0)*2 *0,9</t>
  </si>
  <si>
    <t>m. 109 : (1,3+1,55 )*2 *0,9</t>
  </si>
  <si>
    <t>m. 110 : (3,2+5,35 )*2 *3,1</t>
  </si>
  <si>
    <t>m. 112 : (3,3+4 +0,4)*2 *4,5</t>
  </si>
  <si>
    <t>m. 113 : (5,6+5,35 )*2 *4,5</t>
  </si>
  <si>
    <t>784165811R00</t>
  </si>
  <si>
    <t>Malby z malířských směsí omyvatelných, pro sádrokarton,  , bělost 94 %, jednonásobné</t>
  </si>
  <si>
    <t>2násobný nátěr</t>
  </si>
  <si>
    <t>SDK podhledy</t>
  </si>
  <si>
    <t>SDk podhledy : 45,68+72,1+11,14</t>
  </si>
  <si>
    <t>SDK dělící stěna m.110 : (0,6*2+0,1)*2,7</t>
  </si>
  <si>
    <t>M25.99</t>
  </si>
  <si>
    <t>Montážní jáma opravárensko-olejová délky 11 m, šířka vlezu 940 mm, jámy 1,5 m, hloubka 1,5 m</t>
  </si>
  <si>
    <t>Ocelová prefabrikovaná montážní jáma určená k obetonování, vybavení montážní jámy bude součástí nabídky dodavatele jámy určeného na základě výběrového řízení. Součástí stavby je obetonování jámy a napojení na jednotlivé sítě, které jsou pod samostatnými položkami v této PD.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</si>
  <si>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</si>
  <si>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</si>
  <si>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</si>
  <si>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</si>
  <si>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</si>
  <si>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</si>
  <si>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protipožární dveže EI45 DP1 C</t>
  </si>
  <si>
    <t>END</t>
  </si>
  <si>
    <t>A1 - umyvadlo U</t>
  </si>
  <si>
    <t>A2 - umyvadlo s výsuvnou sprchou Uvs</t>
  </si>
  <si>
    <t>montáž umyvadla - pol A1+A2</t>
  </si>
  <si>
    <t>A3 - WC závěsné WC</t>
  </si>
  <si>
    <t>montáž závěsného WC - pol. A3</t>
  </si>
  <si>
    <t>A4 - pisoár s radarovým spalchovačem PIS</t>
  </si>
  <si>
    <t>7</t>
  </si>
  <si>
    <t>montáž pisoáru - pol. A4</t>
  </si>
  <si>
    <t>A5 - výl. závěsná s odpadem DN100 VYL</t>
  </si>
  <si>
    <t>montáž závěsné výlevky - pol. A5</t>
  </si>
  <si>
    <t>10</t>
  </si>
  <si>
    <t>A6 - dřez DŘ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</si>
  <si>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</si>
  <si>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</si>
  <si>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</si>
  <si>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</si>
  <si>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ventilační hlavice na potrubí kanalizace DN100 plastová</t>
  </si>
  <si>
    <t>VP - průtočná vpust s vodní zápachovou uzávěrkou, nátok DN40/50,  odtak DN50, nerezová krycí mřížka</t>
  </si>
  <si>
    <t>sifon s kuličkou proti unikání zápachu - nálevka</t>
  </si>
  <si>
    <t>sifon s kuličkou proti unikání zápachu pro potrubí kondenzátu VZT - 110x110mm, nátok a odtok průměr, 32mm - jako např. HL138</t>
  </si>
  <si>
    <t>výkop pro potrubí kanalizace pod základovou deskou - šíře 0.6m, průměrná hloubka 0.82m</t>
  </si>
  <si>
    <t>POL12_1</t>
  </si>
  <si>
    <t>výkop pro potrubí kanalizace pod základovou deskou - šíře 0.6m, průměrná hloubka 1.01m</t>
  </si>
  <si>
    <t>potrubí plastové HT včetně tvarovek, uchycení, zednických přípomocí DN32</t>
  </si>
  <si>
    <t>potrubí plastové HT včetně tvarovek, uchycení, zednických přípomocí DN40</t>
  </si>
  <si>
    <t>11</t>
  </si>
  <si>
    <t>potrubí plastové HT včetně tvarovek, uchycení, zednických přípomocí DN50</t>
  </si>
  <si>
    <t>12</t>
  </si>
  <si>
    <t>potrubí plastové HT včetně tvarovek, uchycení, zednických přípomocí DN70</t>
  </si>
  <si>
    <t>13</t>
  </si>
  <si>
    <t>potrubí plastové HT včetně tvarovek, uchycení, zednických přípomocí DN100</t>
  </si>
  <si>
    <t>14</t>
  </si>
  <si>
    <t>potrubí plastové silnostěnné KG SN4 včetně tvarovek, montáže, podsypu a obsypu pískem DN100 - ležatá, kanalizace</t>
  </si>
  <si>
    <t>15</t>
  </si>
  <si>
    <t>potrubí plastové silnostěnné KG SN4 včetně tvarovek, montáže, podsypu a obsypu pískem DN125 - ležatá, kanalizace</t>
  </si>
  <si>
    <t>16</t>
  </si>
  <si>
    <t>zkouška vodotěsnosti kanalizace</t>
  </si>
  <si>
    <t>vnitřní požární hydrantový systém pro osazení na zeď s tvarově stálou hadicí průměru 19mm a délky, 30m - D19/30, rozměry hydrantové skříně 650x650x175mm</t>
  </si>
  <si>
    <t>chránička potrubí vody KG100 v délce 0.5m</t>
  </si>
  <si>
    <t>ventil na hadici pračkový se z.k. G3/4"</t>
  </si>
  <si>
    <t>výkop pro potrubí vody PEd50 a PEd32 pod základovou deskou šíře 0.5m, průměrné hloubky 0.45m</t>
  </si>
  <si>
    <t>podsyp potrubí vody PEd50 a PEd32 pískem tl.100mm</t>
  </si>
  <si>
    <t>obsyp potrubí vody PEd50 a PEd32 štěrkopískem tl.200mm</t>
  </si>
  <si>
    <t>elektrický zásobník tlakový o objemu 10 litrů, tlaková smaltovaná nádoba /pro umístění pod odběrní, místo/</t>
  </si>
  <si>
    <t xml:space="preserve"> + 2xk.k.DN15 s vyp. + typová pojistná sestava DN15 /pojistný ventil, zpětná klapka/,P=2kW/230V</t>
  </si>
  <si>
    <t>elektrický boiler o objemu 30 litrů + 2xk.k.DN20 s vyp. + typová pojistná sestava DN20 /pojistný, ventil, zpětná klapka/, P=2kW/230V</t>
  </si>
  <si>
    <t>zpětná klapka mosazná DN32</t>
  </si>
  <si>
    <t>kulový kohout DN20 mosazný</t>
  </si>
  <si>
    <t>kulový kohout DN25 mosazný</t>
  </si>
  <si>
    <t>kulový kohout DN40mosazný</t>
  </si>
  <si>
    <t>kulový kohout DN32 s vyp. mosazný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</si>
  <si>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</si>
  <si>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</si>
  <si>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typový pozinkovaný žlábek pro podepření potrubí vody plastového včetně závěsů, uchycení žlábku a, montáže žlábku, pro potrubí o vnějším průměru 32mm</t>
  </si>
  <si>
    <t>17</t>
  </si>
  <si>
    <t>potrubí plastové pro vodu PE100d32 /32x3/ SDR11 - pro vodu - včetně tvarovek a montáže</t>
  </si>
  <si>
    <t>18</t>
  </si>
  <si>
    <t>potrubí plastové pro vodu PE100d50 /50x4.6/ SDR11 - pro vodu - včetně tvarovek a montáže</t>
  </si>
  <si>
    <t>19</t>
  </si>
  <si>
    <t>potrubí ocelové závitové pozinkované pro rozvod požární vody, včetně tvarovek, uchycení potrubí,, izolace potrubí z pěnového polyetylénu s uzavřenou strukturou tl.9mm - profil potrubí DN32</t>
  </si>
  <si>
    <t>20</t>
  </si>
  <si>
    <t>potrubí umělohmotné pro montáž vnitřních vodovodů z PP svařovaného polyfúzním svařováním, profil, potrubí 20x2.3mm</t>
  </si>
  <si>
    <t>potrubí typ PP-RCT S4 pro s.v. včetně montáže, tvarovek, uchycení potrubí, izolace potrubí z pěnového polyetylénu s uzavřenou strukturou tl.9mm</t>
  </si>
  <si>
    <t>21</t>
  </si>
  <si>
    <t>potrubí umělohmotné pro montáž vnitřních vodovodů z PP svařovaného polyfúzním svařováním, profil, potrubí 25x2.8mm</t>
  </si>
  <si>
    <t>22</t>
  </si>
  <si>
    <t>potrubí umělohmotné pro montáž vnitřních vodovodů z PP svařovaného polyfúzním svařováním, profil, potrubí 32x3.6mm</t>
  </si>
  <si>
    <t>23</t>
  </si>
  <si>
    <t>typ potrubí PP-RCT S4 pro teplou vodu včetně tvarovek, uchycení potrubí, izolace potrubí z pěnového polyetylénu s uzavřenou strukturou tl.20mm,</t>
  </si>
  <si>
    <t>24</t>
  </si>
  <si>
    <t>25</t>
  </si>
  <si>
    <t>tlaková zkouška vodovodu</t>
  </si>
  <si>
    <t>26</t>
  </si>
  <si>
    <t>proplach a dezinfekce vodovodu</t>
  </si>
  <si>
    <t>8A.10.1</t>
  </si>
  <si>
    <t>kompaktní stojatá VZT JEDNOTKA pro cca 5900 m3/h, včetně kompletního systému MaR, viz. příloha, specifikace</t>
  </si>
  <si>
    <t>kpl</t>
  </si>
  <si>
    <t>8A.11.1</t>
  </si>
  <si>
    <t>Potrubní ventilátor pro 200m3/h při 100Pa, včetně pružných manžet, D = 160 mm</t>
  </si>
  <si>
    <t>8A.11.2</t>
  </si>
  <si>
    <t>8A.20.1</t>
  </si>
  <si>
    <t>Sestava buňkových tlumičů komplet včetně obalu, 1000x500-2000 mm;  vložka 500x500-2000.1 - 2 ks</t>
  </si>
  <si>
    <t>8A.20.2</t>
  </si>
  <si>
    <t>Sestava buňkových tlumičů komplet včetně obalu, 800x500-2000 mm;  vložka 200x500-2000.1 - 4 ks</t>
  </si>
  <si>
    <t>8A.23.1</t>
  </si>
  <si>
    <t>Požární klapka cartridgeová kruhová, D = 200 mm</t>
  </si>
  <si>
    <t>8A.30.1</t>
  </si>
  <si>
    <t>Vířivý anemostat přívodní hranatý, napojení zboku s klapkou, velikost 300-8-B-SW</t>
  </si>
  <si>
    <t>8A.32.1</t>
  </si>
  <si>
    <t>Vyústka hranatá přívodní průmyslová, 425x225 mm -R1</t>
  </si>
  <si>
    <t>8A.32.2</t>
  </si>
  <si>
    <t>Vyústka hranatá přívodní průmyslová, 425x125 mm -R1</t>
  </si>
  <si>
    <t>8A.32.3</t>
  </si>
  <si>
    <t>Vyústka hranatá přívodní průmyslová, 525x225 mm -R1</t>
  </si>
  <si>
    <t>8A.34.1</t>
  </si>
  <si>
    <t>Mřížka kruhová, D=200 mm</t>
  </si>
  <si>
    <t>8A.35.2</t>
  </si>
  <si>
    <t>Talířový ventil přívodní, lakovaný, D = 160 mm</t>
  </si>
  <si>
    <t>8A.38.1</t>
  </si>
  <si>
    <t>Žaluzie protidešťová, průmyslová, pozink, široké listy, 1500x500 mm, se sítem proti ptákům</t>
  </si>
  <si>
    <t>8A. 39..1</t>
  </si>
  <si>
    <t>Detektor kouře</t>
  </si>
  <si>
    <t>Detektor kouře pro umístění do kanálu, potrubí a ventilačních systémů, k automatickému vypnutí vzduchotechnického zařízení v případě výskytu zplodin hoření v potrubním systému. Včetně napájení, jímek a propojení do ŘS VZT jednotky</t>
  </si>
  <si>
    <t>8A.40.1</t>
  </si>
  <si>
    <t>Tepelná izolace IT - 40, Tepelná izolace potrubí deskou z minerální plsti tl. 40 mm</t>
  </si>
  <si>
    <t>8A.41.1</t>
  </si>
  <si>
    <t>Požární izolace 30 min, typ "B",tl. 50 mm</t>
  </si>
  <si>
    <t>8A.60.1</t>
  </si>
  <si>
    <t>Trouby rovné materiál pozinkovaný plech, Čtyřhranné potrubí skupiny I., se stranami do 250 mm.</t>
  </si>
  <si>
    <t>8A.60.2</t>
  </si>
  <si>
    <t>Trouby rovné materiál pozinkovaný plech, Čtyřhranné potrubí skupiny I., se stranami nad 250 mm.</t>
  </si>
  <si>
    <t>8A.61.1</t>
  </si>
  <si>
    <t>Tvarovky potrubí materiál pozinkovaný plech, Čtyřhranné potrubí skupiny I., se stranami do 250 mm,, tvarovky.</t>
  </si>
  <si>
    <t>8A.61.2</t>
  </si>
  <si>
    <t>Tvarovky potrubí materiál pozinkovaný plech, Čtyřhranné potrubí skupiny I., se stranami nad 250 mm,, tvarovky.</t>
  </si>
  <si>
    <t>8A.62.1</t>
  </si>
  <si>
    <t>Potrubí materiál pozinkovaný plech, Vinuté potrubí SPIRO, do průměru 200 mm.</t>
  </si>
  <si>
    <t>bm</t>
  </si>
  <si>
    <t>8A.63.1</t>
  </si>
  <si>
    <t>Tvarovky potrubí materiál pozinkovaný plech, Vinuté potrubí SPIRO, do průměru 200 mm, tvarovky.</t>
  </si>
  <si>
    <t>8B.20.1</t>
  </si>
  <si>
    <t>8B.21.1</t>
  </si>
  <si>
    <t>Regulační klapka hranatá, 500x250 mm, ruční</t>
  </si>
  <si>
    <t>8B.23.1</t>
  </si>
  <si>
    <t>8B.23.3</t>
  </si>
  <si>
    <t>Talířový ventil požární odvodní, lakovaný, D = 200 mm</t>
  </si>
  <si>
    <t>8B.23.4</t>
  </si>
  <si>
    <t>8B.29.1</t>
  </si>
  <si>
    <t>Šikmý nástavec hranatý, 1000x500 mm, se sítem proti ptákům</t>
  </si>
  <si>
    <t>8B.33.1</t>
  </si>
  <si>
    <t>Vyústka hranatá, průmyslová, jednořadá, 525x225 mm, R1</t>
  </si>
  <si>
    <t>8B.33.2</t>
  </si>
  <si>
    <t>Vyústka hranatá, průmyslová, jednořadá, 425x125 mm, R1</t>
  </si>
  <si>
    <t>8B.35.1</t>
  </si>
  <si>
    <t>Talířový ventil přívodní, lakovaný, D = 200 mm</t>
  </si>
  <si>
    <t>8B.36.1</t>
  </si>
  <si>
    <t>Talířový ventil odvodní, lakovaný, D = 80 mm</t>
  </si>
  <si>
    <t>8B.36.2</t>
  </si>
  <si>
    <t>Talířový ventil odvodní, lakovaný, D = 125 mm</t>
  </si>
  <si>
    <t>8B.36.3</t>
  </si>
  <si>
    <t>Talířový ventil odvodní, lakovaný, D = 160 mm</t>
  </si>
  <si>
    <t>8B.36.4</t>
  </si>
  <si>
    <t>Talířový ventil odvodní, lakovaný, D = 200 mm</t>
  </si>
  <si>
    <t>8B.60.1</t>
  </si>
  <si>
    <t>8B.60.2</t>
  </si>
  <si>
    <t>8B.61.1</t>
  </si>
  <si>
    <t>8B.61.2</t>
  </si>
  <si>
    <t>8B.62.1</t>
  </si>
  <si>
    <t>Potrubí materiál pozinkovaný plech, Vinuté potrubí SPIRO, do průměru 100 mm.</t>
  </si>
  <si>
    <t>8B.62.2</t>
  </si>
  <si>
    <t>Potrubí materiál pozinkovaný plech, Vinuté potrubí SPIRO, do průměru 140 mm.</t>
  </si>
  <si>
    <t>8B.62.3</t>
  </si>
  <si>
    <t>8B.63.1</t>
  </si>
  <si>
    <t>9B.28.1</t>
  </si>
  <si>
    <t>Výfuková hlavice pozinkový plech, D = 200 mm</t>
  </si>
  <si>
    <t>9B.62.1</t>
  </si>
  <si>
    <t>10B.28.1</t>
  </si>
  <si>
    <t>10B.62.1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</si>
  <si>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</si>
  <si>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</si>
  <si>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</si>
  <si>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</si>
  <si>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</si>
  <si>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</si>
  <si>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</si>
  <si>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</si>
  <si>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</si>
  <si>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</si>
  <si>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</si>
  <si>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</si>
  <si>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</si>
  <si>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</si>
  <si>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</si>
  <si>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</si>
  <si>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</si>
  <si>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</si>
  <si>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Pol__0001</t>
  </si>
  <si>
    <t>REVERZIBILNÍ TEPELNÉ ČERPADLO ZEMĚ-VODA, o topném výkonu 40,5 kW PŘI B0/W50 a chladícím výkonu 45,8kW při B35/W7,</t>
  </si>
  <si>
    <t>hl.ak.výk.71 dB(A); max. teplota 60°C; frekvenčně řízený kompresor 20-100%, reverzní chlazení, chladivo R410A (váha 4,4kg), startovací proud 9 A, max. provozní proud 28,6A, 950 x 886 x 1063 mm (š x h x v), 307 kg,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t>
  </si>
  <si>
    <t>Pol__0002</t>
  </si>
  <si>
    <t>ZPROVOZNĚNÍ ZAŘÍZENÍ, Uvedení do provozu a zaškolení obsluhy</t>
  </si>
  <si>
    <t>Pol__0003</t>
  </si>
  <si>
    <t>ELEKTRICKÝ KOTEL, Výkon 22,5kW, 9-stupňová regulace výkonu,</t>
  </si>
  <si>
    <t>včetně oběhového čerpadla, regulace výkonu přes nadřazenou MaR, součástí oběhové čerpadlo, expanzní nádoba a pojistný ventil</t>
  </si>
  <si>
    <t>Pol__0004</t>
  </si>
  <si>
    <t>OBĚHOVÉ ČERPADLO přírubové, DN40, 9,8m3/h při 120kPa, s plynulou regulací otáček od autonomní MaR TČ, podle delta T, displej ukazující prozovní parametry (hlavně průtok a výtlak)</t>
  </si>
  <si>
    <t>Pol__0005</t>
  </si>
  <si>
    <t>OBĚHOVÉ ČERPADLO přírubové, DN32, 7,7m3/h při 40kPa, s plynulou regulací otáček od autonomní MaR TČ, podle delta T, displej ukazující prozovní parametry (hlavně průtok a výtlak)</t>
  </si>
  <si>
    <t>Pol__0006</t>
  </si>
  <si>
    <t>OBĚHOVÉ ČERPADLO, závitové, DN25, 1,5m3/h při 40kPa, s plynulou autonomní regulací otáček</t>
  </si>
  <si>
    <t>Pol__0007</t>
  </si>
  <si>
    <t>OBĚHOVÉ ČERPADLO, závitové, DN25, 1,7m3/h při 40kPa, s plynulou autonomní regulací otáček</t>
  </si>
  <si>
    <t>Pol__0008</t>
  </si>
  <si>
    <t>OBĚHOVÉ ČERPADLO závitové, DN32, 6,1m3/h při 70kPa, s plynulou autonomní regulací otáček, displej, ukazující prozovní parametry (hlavně průtok a výtlak)</t>
  </si>
  <si>
    <t>Pol__0009</t>
  </si>
  <si>
    <t>OBĚHOVÉ ČERPADLO závitové, DN32, 4,6m3/h při 80kPa, s plynulou regulací otáček s nadřazené MaR,, displej ukazující prozovní parametry (hlavně průtok a výtlak)</t>
  </si>
  <si>
    <t>Pol__0010</t>
  </si>
  <si>
    <t>AKUMULAČNÍ NÁDOBA TEPLA A CHLADU, objem 800l, PN3, požadované hrdla jsou patrné z výkresové dokumentace, včetně  parotěsné izolace</t>
  </si>
  <si>
    <t>Pol__0011</t>
  </si>
  <si>
    <t>DESKOVÝ VÝMĚNÍK PRO PASIVNÍ CHLAZENÍ Výkon min. 30kW při teplotním spádu 7/13°C (glykol 30%),, tlaková ztráta do 15kPa a 9/15°C (voda), tlaková ztráta do 10kPa, včetně parotěsné izolace a</t>
  </si>
  <si>
    <t>konstrukce na upevnění</t>
  </si>
  <si>
    <t>Pol__0012</t>
  </si>
  <si>
    <t>ANULOID, Hrdla DN50, pro min. průtok 5,0m3/h, včetně izolace a konstrukce pro upevnění</t>
  </si>
  <si>
    <t>Pol__0013</t>
  </si>
  <si>
    <t>EXPANZNÍ NÁDOBA, Objem 50l, 6 barů, připojení DN 25, závěsnná</t>
  </si>
  <si>
    <t>Pol__0014</t>
  </si>
  <si>
    <t>Příslušenství pro expanzní nádoby - kulový kohout se zajištěním v otevřené poloze a integrovaným, vypouštěním, G 1"</t>
  </si>
  <si>
    <t>Pol__0015</t>
  </si>
  <si>
    <t>EXPANZNÍ NÁDOBA, Objem 80l, 6 barů, připojení DN 25</t>
  </si>
  <si>
    <t>Pol__0016</t>
  </si>
  <si>
    <t>Pol__0017</t>
  </si>
  <si>
    <t>KOMBINOVANÝ ROZDĚLOVAČ A SBĚRAČ VYTÁPĚNÍ pro 3+1 okruhy, viz. výkresová dokumentace, PN 6, pro, průtok min. 5,0m3/h, včetně izolace a konstrukce pro upevnění</t>
  </si>
  <si>
    <t>Pol__0018</t>
  </si>
  <si>
    <t>ODLUČOVAČ KALU, hrdla DN65, s magnetickou vložkou</t>
  </si>
  <si>
    <t>Pol__0019</t>
  </si>
  <si>
    <t>UZAVÍRACÍ KLAPKA, mezipřírubová DN65</t>
  </si>
  <si>
    <t>Pol__0020</t>
  </si>
  <si>
    <t>ZÁVITOVÝ KULOVÝ KOHOUT, chromovaný, DN50</t>
  </si>
  <si>
    <t>Pol__0021</t>
  </si>
  <si>
    <t>ZÁVITOVÝ KULOVÝ KOHOUT, chromovaný, DN32</t>
  </si>
  <si>
    <t>Pol__0022</t>
  </si>
  <si>
    <t>ZÁVITOVÝ KULOVÝ KOHOUT, chromovaný, DN25</t>
  </si>
  <si>
    <t>Pol__0023</t>
  </si>
  <si>
    <t>ZÁVITOVÝ FILTR, mosaz, DN 50</t>
  </si>
  <si>
    <t>Pol__0024</t>
  </si>
  <si>
    <t>ZÁVITOVÝ FILTR, mosaz, DN 32</t>
  </si>
  <si>
    <t>Pol__0025</t>
  </si>
  <si>
    <t>PŘÍRUBOVÝ FILTR, DN 65</t>
  </si>
  <si>
    <t>Pol__0026</t>
  </si>
  <si>
    <t>MEZIPŘÍRUBOVÁ ZPĚTNÁ KLAPKA, DN65</t>
  </si>
  <si>
    <t>Pol__0027</t>
  </si>
  <si>
    <t>ZÁVITOVÝ ZPĚTNÝ VENTIL, s pružinou, mosaz, DN50</t>
  </si>
  <si>
    <t>Pol__0028</t>
  </si>
  <si>
    <t>ZÁVITOVÝ ZPĚTNÝ VENTIL, s pružinou, mosaz, DN32</t>
  </si>
  <si>
    <t>Pol__0029</t>
  </si>
  <si>
    <t>PRYŽOVÝ KOMPENZÁTOR, DN65, PŘÍRUBOVÝ</t>
  </si>
  <si>
    <t>Pol__0030</t>
  </si>
  <si>
    <t>POJISTNÝ VENTIL, otevírací tlak 2,5 baru</t>
  </si>
  <si>
    <t>Pol__0031</t>
  </si>
  <si>
    <t>POJISTNÝ VENTIL, otevírací tlak 3,0 baru</t>
  </si>
  <si>
    <t>Pol__0032</t>
  </si>
  <si>
    <t>POJISTNÝ VENTIL, otevírací tlak 5,0 baru</t>
  </si>
  <si>
    <t>Pol__0033</t>
  </si>
  <si>
    <t>TŘÍCESTNÝ PŘEPÍNACÍ KOHOUT S POHONEM, těsné provedení, DN 50, kvs=75, napájení 24V, ovládání dvoupolohové</t>
  </si>
  <si>
    <t>Pol__0034</t>
  </si>
  <si>
    <t>AUTOMATICKÝ ODVZDUŠŇOVACÍ VENTIL, G=3/8", bude osazen na nejvyšší místa dle potřeby (upřesněno na stavbě)</t>
  </si>
  <si>
    <t>Pol__0035</t>
  </si>
  <si>
    <t>uzavírací kohout KK10 osazený před AOV</t>
  </si>
  <si>
    <t>Pol__0036</t>
  </si>
  <si>
    <t>VYPOUŠTĚCÍ KULOVÝ KOHOUT, DN15, dle potřeby na nejnižší místa</t>
  </si>
  <si>
    <t>Pol__0037</t>
  </si>
  <si>
    <t>TEPLOMĚR, se zadním připojením G 1/2", včetně jímky, 0-120°C, včetně návarku</t>
  </si>
  <si>
    <t>Pol__0038</t>
  </si>
  <si>
    <t>MANOMETR, radiální, 0-6 bar, G 1/4"</t>
  </si>
  <si>
    <t>Pol__0039</t>
  </si>
  <si>
    <t>NEMRZNOUCÍ SMĚS, 30% SMĚS ETHYLENGLYKOL + VODA, celkový objem media 50l, vrty doplní dodavatel primárního okruhu</t>
  </si>
  <si>
    <t>Pol__0040</t>
  </si>
  <si>
    <t>PŘÍPRAVA PRO MAR, montáž a dodávka návarků a jímek pro MaR dle požadavků MaR</t>
  </si>
  <si>
    <t>Pol__0041</t>
  </si>
  <si>
    <t>OSTATNÍ PŘÍSLUŠENSTVÍ, jímky, příruby, přírubové spoje, drobný montážní materiál, štítky na potrubí</t>
  </si>
  <si>
    <t>TYPY POHONŮ PROJEDNAT A SCHVÁLIT S MAR</t>
  </si>
  <si>
    <t>Pol__0042</t>
  </si>
  <si>
    <t>AUTOMATICKÝ VAKUOVÝ ODPLYŇOVACÍ AUTOMAT, pro pracovní tlak do 2,5baru, max objem soustavy do 1m3 (bez akumulace)</t>
  </si>
  <si>
    <t>Pol__0043</t>
  </si>
  <si>
    <t>AUTOMATICKÉ DOPLŇOVACÍ ZAŘÍZENÍ součástí oddělovací člen, externí čidlo tlaku, vodoměr s měřením, vodivosti, demineralizační filtr včetně patrony</t>
  </si>
  <si>
    <t>Pol__0044</t>
  </si>
  <si>
    <t>MOBILNÍ ZAŘÍZENÍ PRO MÍCHÁNÍ A PLNĚNÍ GLYKOLU, dodáno v rámci SO 701</t>
  </si>
  <si>
    <t>Pol__0045</t>
  </si>
  <si>
    <t>POJISTNÝ VENTIL, otevírací tlak 8 bar</t>
  </si>
  <si>
    <t>Pol__0046</t>
  </si>
  <si>
    <t>ZÁVITOVÝ KULOVÝ KOHOUT, chromovaný, DN15</t>
  </si>
  <si>
    <t>Pol__0047</t>
  </si>
  <si>
    <t>MECHANICKÝ FILTR, filtr hrubých nečistot s nylonovou tkaninou, DN15</t>
  </si>
  <si>
    <t>Pol__0048</t>
  </si>
  <si>
    <t>Pol__0049</t>
  </si>
  <si>
    <t>CIRKULAČNÍ CHLADÍCÍ A VYTÁPĚCÍ JEDNOTKA (SAHARA), vzduchový výkon 2000-4200m3/h,</t>
  </si>
  <si>
    <t>min. topný výkon 10kW při 50/40°C a ti=18°C, min. chladící výkon 15kW při 9/15°C a ti=28°C, včetně otočné konzoly a vaničky pro kondenzát</t>
  </si>
  <si>
    <t>Pol__0050</t>
  </si>
  <si>
    <t>OBĚHOVÉ ČERPADLO, závitové, DN25, 1,3m3/h při 40kPa, konst. otáčky</t>
  </si>
  <si>
    <t>Pol__0051</t>
  </si>
  <si>
    <t>ZÁVITOVÝ KULOVÝ KOHOUT, chromovaný, DN40</t>
  </si>
  <si>
    <t>Pol__0052</t>
  </si>
  <si>
    <t>Pol__0053</t>
  </si>
  <si>
    <t>Pol__0054</t>
  </si>
  <si>
    <t>Pol__0055</t>
  </si>
  <si>
    <t>TLAKOVĚ NEZÁVISLÝ REGULAČNÍ VENTIL DN32, rozsah průtoku 720-3600l/h, s možností měření průtoku, a, tlakové ztráty ventilu, pohon pro regulaci 0-10V, 24V, otevřeno pod napětím</t>
  </si>
  <si>
    <t>Pol__0056</t>
  </si>
  <si>
    <t>TŘÍCESTNÝ SMĚŠOVACÍ REGULAČNÍ VENTIL S POHONEM, DN20, kvs=4,0, pohon 24V, 0-10V</t>
  </si>
  <si>
    <t>Pol__0057</t>
  </si>
  <si>
    <t>UZAVÍRACÍ A VYVAŽOVACÍ VENTIL, DN32, Kvs=14,2 s funkcí uzavíraní, součástí měřící vsuvky pro měření průtoku, tlaku a teploty</t>
  </si>
  <si>
    <t>Pol__0058</t>
  </si>
  <si>
    <t>UZAVÍRACÍ A VYVAŽOVACÍ VENTIL, DN25, Kvs=6,4 s funkcí uzavíraní, součástí měřící vsuvky pro měření průtoku, tlaku a teploty</t>
  </si>
  <si>
    <t>Pol__0059</t>
  </si>
  <si>
    <t>PANCÉŘOVÉ FLEXIBILNÍ HADICE, DN40, délka 1,0m, včetně kaučukové izolace</t>
  </si>
  <si>
    <t>Pol__0060</t>
  </si>
  <si>
    <t>PANCÉŘOVÉ FLEXIBILNÍ HADICE, DN32, délka 1,0m, včetně kaučukové izolace</t>
  </si>
  <si>
    <t>Pol__0061</t>
  </si>
  <si>
    <t>PANCÉŘOVÉ FLEXIBILNÍ HADICE, DN25, délka 1,0m, včetně kaučukové izolace</t>
  </si>
  <si>
    <t>Pol__0062</t>
  </si>
  <si>
    <t>RUČNÍ ODVZDUŠŇOVACÍ VENTIL, G=3/8", bude osazen na nejvyšší místa u spotřebičů tepla/chladu dle potřeby (upřesněno na stavbě)</t>
  </si>
  <si>
    <t>Pol__0063</t>
  </si>
  <si>
    <t>Pol__0064</t>
  </si>
  <si>
    <t>Pol__0065</t>
  </si>
  <si>
    <t>Pol__0066</t>
  </si>
  <si>
    <t>Pol__0067</t>
  </si>
  <si>
    <t>OSTATNÍ PŘÍSLUŠENSTVÍ, jímky, spoje, drobný montážní materiál, štítky na potrubí</t>
  </si>
  <si>
    <t>Pol__0068</t>
  </si>
  <si>
    <t>OTOPNÁ TĚLESA se spodním připojením, včetně uchycení, VK 21 600x800</t>
  </si>
  <si>
    <t>Pol__0069</t>
  </si>
  <si>
    <t>OTOPNÁ TĚLESA se spodním připojením, včetně uchycení, VK 21 600x900</t>
  </si>
  <si>
    <t>Pol__0070</t>
  </si>
  <si>
    <t>OTOPNÁ TĚLESA se spodním připojením, včetně uchycení, VK 21 600x1000</t>
  </si>
  <si>
    <t>Pol__0071</t>
  </si>
  <si>
    <t>OTOPNÁ TĚLESA se spodním připojením, včetně uchycení, VK 21 600x1100</t>
  </si>
  <si>
    <t>Pol__0072</t>
  </si>
  <si>
    <t>OTOPNÁ TĚLESA se spodním připojením, včetně uchycení, VK 21 600x1200</t>
  </si>
  <si>
    <t>Pol__0073</t>
  </si>
  <si>
    <t>OTOPNÁ TĚLESA se spodním připojením, včetně uchycení, VK 21 900x1000</t>
  </si>
  <si>
    <t>Pol__0074</t>
  </si>
  <si>
    <t>OTOPNÁ TĚLESA se spodním připojením, včetně uchycení, VK 21 900x1200</t>
  </si>
  <si>
    <t>Pol__0075</t>
  </si>
  <si>
    <t>OTOPNÁ TĚLESA se spodním připojením, včetně uchycení, VK 22 900x1200</t>
  </si>
  <si>
    <t>Pol__0076</t>
  </si>
  <si>
    <t>OTOPNÁ TĚLESA se spodním připojením, včetně uchycení, VK 22 900x2000</t>
  </si>
  <si>
    <t>Pol__0077</t>
  </si>
  <si>
    <t>H NAPOJOVACÍ REGULAČNÍ A UZAVÍRACÍ ARMATURA PRO TĚLESA SE SPODNÍM PŘIPOJENÍM BEZ TERMOSTATIKCÉ, VLOŽKY DN 15-rohové</t>
  </si>
  <si>
    <t>Pol__0078</t>
  </si>
  <si>
    <t>TERMOSTATICKÉ HLAVICE, termostatická hlavice ruční (standardní)</t>
  </si>
  <si>
    <t>Pol__0079</t>
  </si>
  <si>
    <t>TERMOSTATICKÉ HLAVICE, elektrotermická hlavice 230V, PWM regulace nebo on/off</t>
  </si>
  <si>
    <t>Pol__0080</t>
  </si>
  <si>
    <t>Pol__0081</t>
  </si>
  <si>
    <t>Pol__0082</t>
  </si>
  <si>
    <t>Pol__0083</t>
  </si>
  <si>
    <t>OSTATNÍ PŘÍSLUŠENSTVÍ, drobný montážní materiál</t>
  </si>
  <si>
    <t>Pol__0084</t>
  </si>
  <si>
    <t>POTRUBÍ Z UHLÍKOVÉ OCELI, VNĚ POZINKOVANÉ, SPOJOVANÉ POMOCÍ LISOVACÍCH FITINEK, včetně závěsů,, kotvících a pomocných konstrukcí 76,1x2,0 včetně fitinek</t>
  </si>
  <si>
    <t>Pol__0085</t>
  </si>
  <si>
    <t>POTRUBÍ Z UHLÍKOVÉ OCELI, VNĚ POZINKOVANÉ, SPOJOVANÉ POMOCÍ LISOVACÍCH FITINEK, včetně závěsů,, kotvících a pomocných konstrukcí 54x1,5 včetně fitinek</t>
  </si>
  <si>
    <t>Pol__0086</t>
  </si>
  <si>
    <t>POTRUBÍ Z UHLÍKOVÉ OCELI, VNĚ POZINKOVANÉ, SPOJOVANÉ POMOCÍ LISOVACÍCH FITINEK, včetně závěsů,, kotvících a pomocných konstrukcí 42x1,5 včetně fitinek</t>
  </si>
  <si>
    <t>Pol__0087</t>
  </si>
  <si>
    <t>POTRUBÍ Z UHLÍKOVÉ OCELI, VNĚ POZINKOVANÉ, SPOJOVANÉ POMOCÍ LISOVACÍCH FITINEK, včetně závěsů,, kotvících a pomocných konstrukcí 35x1,5 včetně fitinek</t>
  </si>
  <si>
    <t>Pol__0088</t>
  </si>
  <si>
    <t>POTRUBÍ Z UHLÍKOVÉ OCELI, VNĚ POZINKOVANÉ, SPOJOVANÉ POMOCÍ LISOVACÍCH FITINEK, včetně závěsů,, kotvících a pomocných konstrukcí 28x1,5 včetně fitinek</t>
  </si>
  <si>
    <t>Pol__0089</t>
  </si>
  <si>
    <t>POTRUBÍ Z UHLÍKOVÉ OCELI, VNĚ POZINKOVANÉ, SPOJOVANÉ POMOCÍ LISOVACÍCH FITINEK, včetně závěsů,, kotvících a pomocných konstrukcí 22x1,5 včetně fitinek</t>
  </si>
  <si>
    <t>Pol__0090</t>
  </si>
  <si>
    <t>POTRUBÍ Z UHLÍKOVÉ OCELI, VNĚ POZINKOVANÉ, SPOJOVANÉ POMOCÍ LISOVACÍCH FITINEK, včetně závěsů,, kotvících a pomocných konstrukcí 18x1,2 včetně fitinek</t>
  </si>
  <si>
    <t>Pol__0091</t>
  </si>
  <si>
    <t>POTRUBÍ Z TRUBEK VÍCEVRSTVÝCH (Al-PEX-Al), SPOJOVANÉ POMOCÍ LISOVACÍCH FITINEK, 40x3,5 včetně fitinek</t>
  </si>
  <si>
    <t>pozn.1 přesné množství fitinek bude určeno na stavbě. Pozn.2 délky potrubí zahrnují celou délku trasy včetně kolen. Pozn.3 požární zatěsnění při prostupu požárně dělící konstrukcí řeší stavba</t>
  </si>
  <si>
    <t>Pol__0092</t>
  </si>
  <si>
    <t>POTRUBÍ Z TRUBEK VÍCEVRSTVÝCH (Al-PEX-Al), SPOJOVANÉ POMOCÍ LISOVACÍCH FITINEK, 32x3 včetně fitinek</t>
  </si>
  <si>
    <t>Pol__0093</t>
  </si>
  <si>
    <t>POTRUBÍ Z TRUBEK VÍCEVRSTVÝCH (Al-PEX-Al), SPOJOVANÉ POMOCÍ LISOVACÍCH FITINEK, 26x3 včetně fitinek</t>
  </si>
  <si>
    <t>Pol__0094</t>
  </si>
  <si>
    <t>POTRUBÍ Z TRUBEK VÍCEVRSTVÝCH (Al-PEX-Al), SPOJOVANÉ POMOCÍ LISOVACÍCH FITINEK, 20x2 včetně fitinek</t>
  </si>
  <si>
    <t>Pol__0095</t>
  </si>
  <si>
    <t>POTRUBÍ Z TRUBEK VÍCEVRSTVÝCH (Al-PEX-Al), SPOJOVANÉ POMOCÍ LISOVACÍCH FITINEK, 18x2 včetně fitinek</t>
  </si>
  <si>
    <t>Pol__0096</t>
  </si>
  <si>
    <t>POTRUBÍ Z TRUBEK VÍCEVRSTVÝCH (Al-PEX-Al), SPOJOVANÉ POMOCÍ LISOVACÍCH FITINEK, 16x2 včetně fitinek</t>
  </si>
  <si>
    <t>Pol__0097</t>
  </si>
  <si>
    <t>POTRUBNÍ POUZDRA Z MINERÁLNÍ IZOLACE s Alu fólií tl. izolační vrstvy 50 mm + 19mm kaučukové izolace, tepelná izolace na potrubí 76,1x2</t>
  </si>
  <si>
    <t>Pol__0098</t>
  </si>
  <si>
    <t>POTRUBNÍ POUZDRA Z PE IZOLACE tl. izolační vrstvy 30 mm + 19mm kaučukové izolace, tepelná izolace na potrubí 54x1,5</t>
  </si>
  <si>
    <t>Pol__0099</t>
  </si>
  <si>
    <t>POTRUBNÍ POUZDRA Z PE IZOLACE tl. izolační vrstvy 20 mm + 19mm kaučukové izolace, tepelná izolace na potrubí 42x1,5</t>
  </si>
  <si>
    <t>Pol__0100</t>
  </si>
  <si>
    <t>POTRUBNÍ POUZDRA 19mm kaučukové izolace, tepelná izolace na potrubí 76,1x2</t>
  </si>
  <si>
    <t>Pol__0101</t>
  </si>
  <si>
    <t>POTRUBNÍ POUZDRA 19mm kaučukové izolace, tepelná izolace na potrubí 54x1,5</t>
  </si>
  <si>
    <t>Pol__0102</t>
  </si>
  <si>
    <t>POTRUBNÍ POUZDRA 13mm kaučukové izolace, tepelná izolace na potrubí 42x1,5</t>
  </si>
  <si>
    <t>Pol__0103</t>
  </si>
  <si>
    <t>POTRUBNÍ POUZDRA 13mm kaučukové izolace, tepelná izolace na potrubí 28x1,5</t>
  </si>
  <si>
    <t>Pol__0104</t>
  </si>
  <si>
    <t>POTRUBNÍ POUZDRA 13mm kaučukové izolace, tepelná izolace na potrubí 22x1,5</t>
  </si>
  <si>
    <t>Pol__0105</t>
  </si>
  <si>
    <t>POTRUBNÍ POUZDRA 13mm kaučukové izolace, tepelná izolace na potrubí 18x1,2</t>
  </si>
  <si>
    <t>Pol__0106</t>
  </si>
  <si>
    <t>POTRUBNÍ POUZDRA Z MINERÁLNÍ IZOLACE s Alu fólií tl. izolační vrstvy 70 mm, tepelná izolace na potrubí 76,1x2</t>
  </si>
  <si>
    <t>Pol__0107</t>
  </si>
  <si>
    <t>POTRUBNÍ POUZDRA Z MINERÁLNÍ IZOLACE s Alu fólií tl. izolační vrstvy 50 mm, tepelná izolace na potrubí 54x1,5</t>
  </si>
  <si>
    <t>Pol__0108</t>
  </si>
  <si>
    <t>POTRUBNÍ POUZDRA Z MINERÁLNÍ IZOLACE s Alu fólií tl. izolační vrstvy 40 mm, tepelná izolace na potrubí 35x1,5</t>
  </si>
  <si>
    <t>Pol__0109</t>
  </si>
  <si>
    <t>POTRUBNÍ POUZDRA Z MINERÁLNÍ IZOLACE s Alu fólií tl. izolační vrstvy 40 mm, tepelná izolace na potrubí 40x3,5</t>
  </si>
  <si>
    <t>Pol__0110</t>
  </si>
  <si>
    <t>TEPELNÁ PE IZOLACE tl. 30 mm, tepelná izolace na potrubí 28x1,5</t>
  </si>
  <si>
    <t>Pol__0111</t>
  </si>
  <si>
    <t>TEPELNÁ PE IZOLACE tl. 30 mm, tepelná izolace na potrubí 32x3,0</t>
  </si>
  <si>
    <t>Pol__0112</t>
  </si>
  <si>
    <t>TEPELNÁ PE IZOLACE tl. 25 mm, tepelná izolace na potrubí 26x3,0</t>
  </si>
  <si>
    <t>Pol__0113</t>
  </si>
  <si>
    <t>TEPELNÁ PE IZOLACE tl. 20 mm, tepelná izolace na potrubí 18x1,2</t>
  </si>
  <si>
    <t>Pol__0114</t>
  </si>
  <si>
    <t>TEPELNÁ PE IZOLACE tl. 20 mm, tepelná izolace na potrubí 20x2,0</t>
  </si>
  <si>
    <t>Pol__0115</t>
  </si>
  <si>
    <t>TEPELNÁ PE IZOLACE tl. 20 mm, tepelná izolace na potrubí 18x2,0</t>
  </si>
  <si>
    <t>Pol__0116</t>
  </si>
  <si>
    <t>TEPELNÁ PE IZOLACE tl. 15 mm, tepelná izolace na potrubí 16x2,0</t>
  </si>
  <si>
    <t>Pol__0117</t>
  </si>
  <si>
    <t>TEPELNÁ PE IZOLACE tl. 9 mm, tepelná izolace na potrubí 32x3,0</t>
  </si>
  <si>
    <t>Pol__0118</t>
  </si>
  <si>
    <t>Pol__0119</t>
  </si>
  <si>
    <t>TEPELNÁ PE IZOLACE tl. 9 mm, tepelná izolace na potrubí 26x3,0</t>
  </si>
  <si>
    <t>Pol__0120</t>
  </si>
  <si>
    <t>TEPELNÁ PE IZOLACE tl. 9 mm, tepelná izolace na potrubí 20x2,0</t>
  </si>
  <si>
    <t>Pol__0121</t>
  </si>
  <si>
    <t>TEPELNÁ PE IZOLACE tl. 9 mm, tepelná izolace na potrubí 18x2,0</t>
  </si>
  <si>
    <t>Pol__0122</t>
  </si>
  <si>
    <t>TEPELNÁ PE IZOLACE tl. 9 mm, tepelná izolace na potrubí 16x2,0</t>
  </si>
  <si>
    <t>Pol__0123</t>
  </si>
  <si>
    <t>IZOLACE ARMATUR A ZAŘÍZENÍ OKRUHU CHLAZENÍ KAUČUKOVOU IZOLACÍ tloušťka izolace 19 mm, tepelná izolace v pásech, nutno uvažovat rezervu na prořez</t>
  </si>
  <si>
    <t>Pol__0124</t>
  </si>
  <si>
    <t>montážní a pomocný materiál</t>
  </si>
  <si>
    <t>Pol__0125</t>
  </si>
  <si>
    <t>Pol__0128</t>
  </si>
  <si>
    <t>Vyregulování soustavy, tlakové a provozní zkoušky</t>
  </si>
  <si>
    <t>Pol__0129</t>
  </si>
  <si>
    <t>Vypracování protokolů, revize zařízeních</t>
  </si>
  <si>
    <t>Pol__0130</t>
  </si>
  <si>
    <t>Provozní předpisy</t>
  </si>
  <si>
    <t>D14d101</t>
  </si>
  <si>
    <t>Rozvaděč RH703 -</t>
  </si>
  <si>
    <t>Rozváděč+přístrojové vybavení rozváděče viz. Výkres č. D.1.4.d.11 - Schéma rozváděče RH703</t>
  </si>
  <si>
    <t>D14d102</t>
  </si>
  <si>
    <t>Rozvaděč RTČ703 -</t>
  </si>
  <si>
    <t>Rozváděč+přístrojové vybavení rozváděče viz. Výkres č.D.1.4.d.12 - Schéma rozváděče RTČ703</t>
  </si>
  <si>
    <t>D14d103</t>
  </si>
  <si>
    <t>Rozvaděč RDA-2 -</t>
  </si>
  <si>
    <t>Rozváděč+přístrojové vybavení rozváděče viz. Výkres č.D.1.4.d.13 - Schéma rozváděče RDA-2</t>
  </si>
  <si>
    <t>D14d104</t>
  </si>
  <si>
    <t>Typový kompenzační rozvaděč 77kVAr,  ozn. RC703.1</t>
  </si>
  <si>
    <t>D14d105</t>
  </si>
  <si>
    <t>Typový kompenzační rozvaděč 29kVAr,  ozn. RC703.2</t>
  </si>
  <si>
    <t>D14d201</t>
  </si>
  <si>
    <t>CYKY-O 3x1,5</t>
  </si>
  <si>
    <t>D14d202</t>
  </si>
  <si>
    <t>CYKY-J 3x1,5</t>
  </si>
  <si>
    <t>D14d203</t>
  </si>
  <si>
    <t>CYKY-O 5x1,5</t>
  </si>
  <si>
    <t>D14d204</t>
  </si>
  <si>
    <t>CYKY-J 5x1,5</t>
  </si>
  <si>
    <t>D14d205</t>
  </si>
  <si>
    <t>CYKY-O 3x2,5</t>
  </si>
  <si>
    <t>D14d206</t>
  </si>
  <si>
    <t>CYKY-J 3x2,5</t>
  </si>
  <si>
    <t>D14d207</t>
  </si>
  <si>
    <t>CYKY-J 5x2,5</t>
  </si>
  <si>
    <t>D14d208</t>
  </si>
  <si>
    <t>CYKY-O 5x2,5</t>
  </si>
  <si>
    <t>D14d209</t>
  </si>
  <si>
    <t>CYKY-O 3x4</t>
  </si>
  <si>
    <t>D14d210</t>
  </si>
  <si>
    <t>CYKY-J 3x4</t>
  </si>
  <si>
    <t>D14d211</t>
  </si>
  <si>
    <t>CYKY-J 5x4</t>
  </si>
  <si>
    <t>D14d212</t>
  </si>
  <si>
    <t>CYKY-J 3x6</t>
  </si>
  <si>
    <t>D14d213</t>
  </si>
  <si>
    <t>CYKY-J 5x6</t>
  </si>
  <si>
    <t>D14d214</t>
  </si>
  <si>
    <t>CYKY-J 5x10</t>
  </si>
  <si>
    <t>D14d215</t>
  </si>
  <si>
    <t>CYKY-J 5x16</t>
  </si>
  <si>
    <t>D14d216</t>
  </si>
  <si>
    <t>CYKY-J 5x25</t>
  </si>
  <si>
    <t>D14d217</t>
  </si>
  <si>
    <t>CYKY-J 5x35</t>
  </si>
  <si>
    <t>D14d218</t>
  </si>
  <si>
    <t>CYKY-J 5x70</t>
  </si>
  <si>
    <t>D14d219</t>
  </si>
  <si>
    <t>CYKY-J 5x95</t>
  </si>
  <si>
    <t>D14d220</t>
  </si>
  <si>
    <t>CYKY-J 4x185</t>
  </si>
  <si>
    <t>D14d221</t>
  </si>
  <si>
    <t>CSKH-V180 P60-R 3Ox1,5  B2ca s1 d1 a1</t>
  </si>
  <si>
    <t>D14d222</t>
  </si>
  <si>
    <t>SYKFY 2x2x0,8</t>
  </si>
  <si>
    <t>D14d223</t>
  </si>
  <si>
    <t>LIYCY-P 2x2x0,5</t>
  </si>
  <si>
    <t>D14d224</t>
  </si>
  <si>
    <t>UTP cat6</t>
  </si>
  <si>
    <t>D14d225</t>
  </si>
  <si>
    <t>CYA 50 zžl.</t>
  </si>
  <si>
    <t>D14d226</t>
  </si>
  <si>
    <t>CYA 35 zžl.</t>
  </si>
  <si>
    <t>D14d227</t>
  </si>
  <si>
    <t>CYA 25 zžl.</t>
  </si>
  <si>
    <t>D14d228</t>
  </si>
  <si>
    <t>CYA 16 zžl.</t>
  </si>
  <si>
    <t>D14d229</t>
  </si>
  <si>
    <t>CYA 10 zžl.</t>
  </si>
  <si>
    <t>D14d230</t>
  </si>
  <si>
    <t>CYA 6 zžl.</t>
  </si>
  <si>
    <t>D14d301</t>
  </si>
  <si>
    <t>1 : Přisazené prachotěsné průmyslové LED svítidlo 33W,</t>
  </si>
  <si>
    <t>montáž</t>
  </si>
  <si>
    <t>D14d302</t>
  </si>
  <si>
    <t>2 : Přisazené kulaté LED svítidlo 21W,</t>
  </si>
  <si>
    <t>D14d303</t>
  </si>
  <si>
    <t>3 : Zavěšené prachotěsné průmyslové LED svítidlo 54W,</t>
  </si>
  <si>
    <t>D14d304</t>
  </si>
  <si>
    <t>N1 : Zavěšené LED nouzové svítidlo 5W,</t>
  </si>
  <si>
    <t>D14d305</t>
  </si>
  <si>
    <t>N2 : Přisazené LED nouzové svítidlo 5W,</t>
  </si>
  <si>
    <t>D14d306</t>
  </si>
  <si>
    <t>N3 : Přisazené kulaté LED nouzové svítidlo 3W,</t>
  </si>
  <si>
    <t>D14d307</t>
  </si>
  <si>
    <t>N4 : Zapuštěné kulaté LED nouzové svítidlo 3W,</t>
  </si>
  <si>
    <t>D14d308</t>
  </si>
  <si>
    <t>N.AS1 : Zavěšené LED nouzové svítidlo 5W,</t>
  </si>
  <si>
    <t>D14d309</t>
  </si>
  <si>
    <t>N.AS2 : Přisazené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</si>
  <si>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</si>
  <si>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</si>
  <si>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</si>
  <si>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</si>
  <si>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</si>
  <si>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</si>
  <si>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</si>
  <si>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</si>
  <si>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</si>
  <si>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</si>
  <si>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</si>
  <si>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</si>
  <si>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IP66, tělo plast vyztužený skelnými vlákny, difuzor PMMA, distribuce světla přímá, charakteristika symetrická, světelný tok 8190lm, teplota chromatičnosti 4000K, rozměry 1590x90x89mm, s elektronickým předřadníkem, vč. závěsné sady,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</si>
  <si>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</si>
  <si>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</si>
  <si>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zdroje,  vč.recyklačního poplatku</t>
  </si>
  <si>
    <t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</si>
  <si>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</si>
  <si>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</si>
  <si>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</si>
  <si>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zdroje, vč.recyklačního poplatku</t>
  </si>
  <si>
    <t>D14d401</t>
  </si>
  <si>
    <t>Spínač jednopólový 230V/10A - řazení 1 - pod omítku, IP20, barva bílá</t>
  </si>
  <si>
    <t>D14d402</t>
  </si>
  <si>
    <t>Spínač jednopólový 230V/10A - řazení 1 - pod omítku, IP44, barva bílá</t>
  </si>
  <si>
    <t>D14d403</t>
  </si>
  <si>
    <t>Spínač jednopólový 230V/10A - řazení 1 -na povrch, IP44</t>
  </si>
  <si>
    <t>D14d404</t>
  </si>
  <si>
    <t>Přepínač sériový 230V/10A - řazení 5 - pod omítku, IP20, barva bílá</t>
  </si>
  <si>
    <t>D14d405</t>
  </si>
  <si>
    <t>Přepínač střídavý 230V/10A - řazení 6 - pod omítku, IP44, barva bílá</t>
  </si>
  <si>
    <t>D14d406</t>
  </si>
  <si>
    <t>Přepínač střídavý 230V/10A - řazení 6 - na povrch, IP44, barva bílá</t>
  </si>
  <si>
    <t>D14d407</t>
  </si>
  <si>
    <t>Přepínač střídavý 230V/10A - řazení 6 - na povrch, IP54, barva bílá</t>
  </si>
  <si>
    <t>D14d408</t>
  </si>
  <si>
    <t>Přepínač křížový 230V/10A - řazení 7 - na povrch, IP44, barva bílá</t>
  </si>
  <si>
    <t>D14d409</t>
  </si>
  <si>
    <t>Ovladač tlačítkový 230V/10A - se signalizační doutnavkou - pod omítku, IP20,barva bílá, komplet</t>
  </si>
  <si>
    <t>D14d410</t>
  </si>
  <si>
    <t>PČ1 : Pohybové čidlo pro spínání LED svítidel s elektronickými předřadníky.Montáž na strop prahové, osvětlení (10-2000lx), zpoždění vypnutí (5s-30min), IP20, třívodičové připojení, 360°</t>
  </si>
  <si>
    <t>D14d411</t>
  </si>
  <si>
    <t>Stop tlačítko s aretací, za sklem, TOTAL STOP, 3x přepínací kontakt</t>
  </si>
  <si>
    <t>D14d412</t>
  </si>
  <si>
    <t>Stop tlačítko s aretací, za sklem, STOP FVE, 1x přepínací kontakt</t>
  </si>
  <si>
    <t>D14d413</t>
  </si>
  <si>
    <t>Čidlo soumrakového spínače</t>
  </si>
  <si>
    <t>D14d501</t>
  </si>
  <si>
    <t>Zásuvka jednonásobná 16A/230V, IP20, s clonkami, zapuštěná, bílá</t>
  </si>
  <si>
    <t>D14d502</t>
  </si>
  <si>
    <t>Zásuvka jednonásobná 16A/230V, IP44, na povrch</t>
  </si>
  <si>
    <t>D14d503</t>
  </si>
  <si>
    <t>Zásuvka jednonásobná 16A/230V, IP44, s clonkami, zapuštěná, bílá</t>
  </si>
  <si>
    <t>D14d504</t>
  </si>
  <si>
    <t>Zásuvka jednonásobná 16A/230V,s přepěťovou ochranou III.stupně, IP20, zapuštěná, s optickou, signalizací, barva bílá</t>
  </si>
  <si>
    <t>D14d505</t>
  </si>
  <si>
    <t>Zásuvka průmyslová 16A/400V,IP44, na povrch</t>
  </si>
  <si>
    <t>D14d506</t>
  </si>
  <si>
    <t>Rámeček pětinásobný vodorovný</t>
  </si>
  <si>
    <t>D14d601</t>
  </si>
  <si>
    <t>Kabelový žlab 500/100, kovový, perforovaný, vč.víka, spojovacího materiálu a příslušenství</t>
  </si>
  <si>
    <t>D14d602</t>
  </si>
  <si>
    <t>Kabelový žlab 250/100, kovový, perforovaný, vč.víka, spojovacího materiálu a příslušenství</t>
  </si>
  <si>
    <t>D14d603</t>
  </si>
  <si>
    <t>Koleno pravolevé 90° pro kab.žlab 500/100, vč.víka, spojovacího materiálu a příslušenství</t>
  </si>
  <si>
    <t>D14d604</t>
  </si>
  <si>
    <t>Koleno pravolevé 90° pro kab.žlab 250/100, vč.víka, spojovacího materiálu a příslušenství</t>
  </si>
  <si>
    <t>D14d605</t>
  </si>
  <si>
    <t>T kus 3x500/100, vč. víka, spojovacího materiálu a příslušenství</t>
  </si>
  <si>
    <t>D14d606</t>
  </si>
  <si>
    <t>D14d607</t>
  </si>
  <si>
    <t>Přepážka 100, vč.spojovacího materiálu a příslušenství</t>
  </si>
  <si>
    <t>D14d608</t>
  </si>
  <si>
    <t>Úhelník Fe 25/25/540,vč. příslušenství</t>
  </si>
  <si>
    <t>D14d609</t>
  </si>
  <si>
    <t>Úhelník Fe 25/25/290,vč. příslušenství</t>
  </si>
  <si>
    <t>D14d610</t>
  </si>
  <si>
    <t>Závitová tyč pro kab.žlaby l=1,0m, vč. příslušenství -</t>
  </si>
  <si>
    <t>D14d611</t>
  </si>
  <si>
    <t>Úchyty do stropu pro kabelové žlaby,vč. příslušenství</t>
  </si>
  <si>
    <t>D14d612</t>
  </si>
  <si>
    <t>Trubka PVC pevná prům. 25 mm (320N), vč.spojovacího a úchytného materiálu</t>
  </si>
  <si>
    <t>D14d613</t>
  </si>
  <si>
    <t>Trubka PVC pevná prům. 32 mm (320N), vč.spojovacího a úchytného materiálu</t>
  </si>
  <si>
    <t>D14d614</t>
  </si>
  <si>
    <t>Trubka PVC pevná prům. 50 mm (320N), vč.spojovacího a úchytného materiálu</t>
  </si>
  <si>
    <t>D14d615</t>
  </si>
  <si>
    <t>Trubka ocelová pevná pancéřová prům. 32 mm, vč.spojovacího a úchytného materiálu</t>
  </si>
  <si>
    <t>D14d616</t>
  </si>
  <si>
    <t>PVC chránička 110/95 mm</t>
  </si>
  <si>
    <t>D14d617</t>
  </si>
  <si>
    <t>Příchytky s požární odolností P60-R, vč.upevňovacího materiálu s požární odolností P60-R</t>
  </si>
  <si>
    <t>D14d618</t>
  </si>
  <si>
    <t>Příchytky Grip 15</t>
  </si>
  <si>
    <t>D14d619</t>
  </si>
  <si>
    <t>Příchytky Grip 8</t>
  </si>
  <si>
    <t>D14d620</t>
  </si>
  <si>
    <t>Prostupy z kabel. žlabů – vývodky</t>
  </si>
  <si>
    <t>D14d701</t>
  </si>
  <si>
    <t>FV panel 455Wp</t>
  </si>
  <si>
    <t>D14d702</t>
  </si>
  <si>
    <t>Kompletní konstrukce pro osazení 1ks FV modulu 455Wp na střechu se sklonem 45°, včetně, zatížení/ukotvení</t>
  </si>
  <si>
    <t>D14d703</t>
  </si>
  <si>
    <t>Střídač 8kW, 3f, hybridní, asymetrický</t>
  </si>
  <si>
    <t>D14d704</t>
  </si>
  <si>
    <t>Optimizér</t>
  </si>
  <si>
    <t>D14d705</t>
  </si>
  <si>
    <t>SOLAR FLEX 1x6</t>
  </si>
  <si>
    <t>D14d706</t>
  </si>
  <si>
    <t>Rozvaděč RFVE- Rozváděč+přístrojové vybavení rozváděče viz. Výkres č. D.1.4.d.14 - Schéma rozváděče, RFVE</t>
  </si>
  <si>
    <t>D14d707</t>
  </si>
  <si>
    <t>Kabelový žlab 125/100, kovový, perforovaný, vč.víka, spojovacího materiálu a příslušenství</t>
  </si>
  <si>
    <t>D14d708</t>
  </si>
  <si>
    <t>Koleno pravolevé 90° pro kab.žlab 125/100, vč.víka, spojovacího materiálu a příslušenství</t>
  </si>
  <si>
    <t>D14d709</t>
  </si>
  <si>
    <t>Koleno pravolevé 45° pro kab.žlab 125/100, vč.víka, spojovacího materiálu a příslušenství</t>
  </si>
  <si>
    <t>D14d710</t>
  </si>
  <si>
    <t>T kus 3x125/100, vč. víka, spojovacího materiálu a příslušenství</t>
  </si>
  <si>
    <t>D14d712</t>
  </si>
  <si>
    <t>Atypická ocelová nosná konstrukce (podpěra), výška max 300mm, pro kabelové žlaby na střeše</t>
  </si>
  <si>
    <t>D14d713</t>
  </si>
  <si>
    <t>Odvoz odpadu</t>
  </si>
  <si>
    <t>D14d714</t>
  </si>
  <si>
    <t>Ekologická likvidace odpadu</t>
  </si>
  <si>
    <t>D14d715</t>
  </si>
  <si>
    <t>Připojování technologického zařízení</t>
  </si>
  <si>
    <t>D14d716</t>
  </si>
  <si>
    <t>Výchozí revize po ukončení montáže, včetně vypracovaného plánu a četnosti dlaších revizí</t>
  </si>
  <si>
    <t>hod</t>
  </si>
  <si>
    <t>D14d717</t>
  </si>
  <si>
    <t>Vypracování výrobní dokumentace</t>
  </si>
  <si>
    <t>D14d718</t>
  </si>
  <si>
    <t>Vypracování dokumentace skutečného provedení</t>
  </si>
  <si>
    <t>D14d719</t>
  </si>
  <si>
    <t>Zajištění bezproudí</t>
  </si>
  <si>
    <t>D14d720</t>
  </si>
  <si>
    <t>Provozní zkoušky</t>
  </si>
  <si>
    <t>D14d721</t>
  </si>
  <si>
    <t>Termovize rozvaděčů</t>
  </si>
  <si>
    <t>D14d722</t>
  </si>
  <si>
    <t>Ukončení vodičů pro připojení CYA10 ke konstrukci FVE</t>
  </si>
  <si>
    <t>D14d723</t>
  </si>
  <si>
    <t>Konektory pro spojování kabelů typu SOLAR</t>
  </si>
  <si>
    <t>D14d724</t>
  </si>
  <si>
    <t>Zajištění technické podpory pro podání žádosti o připojení fotovoltické výrobny</t>
  </si>
  <si>
    <t>D14d725</t>
  </si>
  <si>
    <t>Prostup kabelů na střechu včetně utěsnění</t>
  </si>
  <si>
    <t>D14d726</t>
  </si>
  <si>
    <t>Koordinace ochrany před bleskem</t>
  </si>
  <si>
    <t>D14d727</t>
  </si>
  <si>
    <t>Ekvipotenciální přípojnice+krabice IP65</t>
  </si>
  <si>
    <t>D14d728</t>
  </si>
  <si>
    <t>Doprava osob a materiálu</t>
  </si>
  <si>
    <t>D14d729</t>
  </si>
  <si>
    <t>Přesun materiálu na střechu</t>
  </si>
  <si>
    <t>D14d730</t>
  </si>
  <si>
    <t>Stavební pomocné práce a konstrukce</t>
  </si>
  <si>
    <t>D14d731</t>
  </si>
  <si>
    <t>Funkční zkoušky</t>
  </si>
  <si>
    <t>D14d732</t>
  </si>
  <si>
    <t>Žádost o první paralelní připojení, včetně uvedení do provozu s pracovníkem PDS</t>
  </si>
  <si>
    <t>D14d733</t>
  </si>
  <si>
    <t>Oživení systémů</t>
  </si>
  <si>
    <t>D14d734</t>
  </si>
  <si>
    <t>D14d801</t>
  </si>
  <si>
    <t>Krabice na povrch, vč.svorkovnice a upevňovacího materiálu</t>
  </si>
  <si>
    <t>D14d802</t>
  </si>
  <si>
    <t>Krabice přístrojová , zapuštěná, vč. upevňovacího materiálu</t>
  </si>
  <si>
    <t>D14d803</t>
  </si>
  <si>
    <t>Krabice odbočná, vč.svorkovnice a upevňovacího materiálu</t>
  </si>
  <si>
    <t>D14d804</t>
  </si>
  <si>
    <t>Krabice na povrch 450x300mm,IP65</t>
  </si>
  <si>
    <t>D14d901</t>
  </si>
  <si>
    <t>Svorka na potrubí</t>
  </si>
  <si>
    <t>D14d902</t>
  </si>
  <si>
    <t>Protipožární ucpávky – nehořlavé utěsnění kabelových tras v místech přechodu do jiného požárního, úseku</t>
  </si>
  <si>
    <t>D14d903</t>
  </si>
  <si>
    <t>Ekvipotenciální přípojnice, vč.krytu</t>
  </si>
  <si>
    <t>D14d904</t>
  </si>
  <si>
    <t>D14d905</t>
  </si>
  <si>
    <t>Utěsnění prostupu proti vniknutí vody</t>
  </si>
  <si>
    <t>D14d906</t>
  </si>
  <si>
    <t>Proudový chránič 4P/25A/30mA, s dálkovou signalizací</t>
  </si>
  <si>
    <t>D14d907</t>
  </si>
  <si>
    <t>Svodič bleskových proudů I+II.stupeň, s dálkovou signalizací, 3P+N</t>
  </si>
  <si>
    <t>D.1.4.d.10.01</t>
  </si>
  <si>
    <t>Ukončení vodičů v rozvaděči - do 4x6</t>
  </si>
  <si>
    <t>D.1.4.d.10.02</t>
  </si>
  <si>
    <t>Ukončení vodičů v rozvaděči - do 5x4</t>
  </si>
  <si>
    <t>D.1.4.d.10.03</t>
  </si>
  <si>
    <t>Ukončení vodičů v rozvaděči - do 5x10</t>
  </si>
  <si>
    <t>D.1.4.d.10.04</t>
  </si>
  <si>
    <t>Ukončení vodičů v rozvaděči - do 5x16</t>
  </si>
  <si>
    <t>D.1.4.d.10.05</t>
  </si>
  <si>
    <t>Ukončení vodičů v rozvaděči - do 5x35</t>
  </si>
  <si>
    <t>D.1.4.d.10.06</t>
  </si>
  <si>
    <t>Ukončení vodičů v rozvaděči - do 5x70</t>
  </si>
  <si>
    <t>D.1.4.d.10.07</t>
  </si>
  <si>
    <t>Ukončení vodičů v rozvaděči - do 5x95</t>
  </si>
  <si>
    <t>D.1.4.d.10.08</t>
  </si>
  <si>
    <t>Ukončení vodičů v rozvaděči - do 4x240</t>
  </si>
  <si>
    <t>D.1.4.d.11.01</t>
  </si>
  <si>
    <t>Montáž rozvaděče RH703, 4 pole - váha pole do 500kg</t>
  </si>
  <si>
    <t>D.1.4.d.11.02</t>
  </si>
  <si>
    <t>Montáž rozvaděče RTČ703, 2 pole - váha pole do 500kg</t>
  </si>
  <si>
    <t>D.1.4.d.11.03</t>
  </si>
  <si>
    <t>Montáž rozvaděče RDA-2, 1 pole - váha pole do 500kg</t>
  </si>
  <si>
    <t>D.1.4.d.11.04</t>
  </si>
  <si>
    <t>Montáž rozvaděče RFVE- váha do 100kg</t>
  </si>
  <si>
    <t>D.1.4.d.11.05</t>
  </si>
  <si>
    <t>Montáž rozvaděče RC703.1 - 1 pole - váha pole do 500kg</t>
  </si>
  <si>
    <t>D.1.4.d.11.06</t>
  </si>
  <si>
    <t>Montáž rozvaděče RC703.2 - 1 pole - váha pole do 500kg</t>
  </si>
  <si>
    <t>D.1.4.d.12.03</t>
  </si>
  <si>
    <t>Vzorkování (předložení, odsouhlasení) pohledových a designových prvků</t>
  </si>
  <si>
    <t>D.1.4.d.12.04</t>
  </si>
  <si>
    <t>Koordinace s ostaními profesemi včetně tras</t>
  </si>
  <si>
    <t>D.1.4.d.12.05</t>
  </si>
  <si>
    <t>D.1.4.d.12.06</t>
  </si>
  <si>
    <t>D.1.4.d.12.07</t>
  </si>
  <si>
    <t>D.1.4.d.12.08</t>
  </si>
  <si>
    <t>Měření intenzity osvětlení</t>
  </si>
  <si>
    <t>D.1.4.d.12.09</t>
  </si>
  <si>
    <t>Výchozí revize elektro</t>
  </si>
  <si>
    <t>D.1.4.d.13.01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</si>
  <si>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</si>
  <si>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</si>
  <si>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D.1.4.d.13.02</t>
  </si>
  <si>
    <t>Vodič HVI  long, šedý, d=23mm, 100kA -</t>
  </si>
  <si>
    <t>Na stavbě nutno upřesnit přesnou délku vodiče HVI long, dle skutečnosti.</t>
  </si>
  <si>
    <t>D.1.4.d.13.03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</si>
  <si>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</si>
  <si>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</si>
  <si>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D.1.4.d.13.04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</si>
  <si>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</si>
  <si>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</si>
  <si>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D.1.4.d.13.05</t>
  </si>
  <si>
    <t>Připojovací prvek pro vodič HVI long d=23mm, pro uložení vně podpůrné trubky</t>
  </si>
  <si>
    <t>D.1.4.d.13.06</t>
  </si>
  <si>
    <t>Svorka PA na vodič HVI v oblasti koncovky</t>
  </si>
  <si>
    <t>D.1.4.d.13.07</t>
  </si>
  <si>
    <t>Podpěra vedení na ploché střechy s jedním úchytem a zátěží z mrazuvzdorného betonu, včetně podložky, + adaptér pro upevnění vodiče HVI</t>
  </si>
  <si>
    <t>D.1.4.d.13.08</t>
  </si>
  <si>
    <t>Podpěra vedení pro montáž vodiče HVI na stěnu</t>
  </si>
  <si>
    <t>D.1.4.d.13.09</t>
  </si>
  <si>
    <t>Vodič FeZn d=10mm, s izolací pro skryté svody</t>
  </si>
  <si>
    <t>D.1.4.d.13.10</t>
  </si>
  <si>
    <t>Podpěra vedení na ploché střechy pro vodič FeZn d=10mm, se zátěží z mrazuvzdorného betonu -, beton/plast</t>
  </si>
  <si>
    <t>D.1.4.d.13.11</t>
  </si>
  <si>
    <t>Podpěra vedení pro montáž vodiče FeZnd=10mm na stěnu</t>
  </si>
  <si>
    <t>D.1.4.d.13.12</t>
  </si>
  <si>
    <t>Čísla pro hromosvodové svody</t>
  </si>
  <si>
    <t>D.1.4.d.13.13</t>
  </si>
  <si>
    <t>Zkušební svorka - krabice do chodníku se zkušební svorkou</t>
  </si>
  <si>
    <t>D.1.4.d.13.14</t>
  </si>
  <si>
    <t>Uzemňovací pásek FeZn 30x4mm</t>
  </si>
  <si>
    <t>D.1.4.d.13.15</t>
  </si>
  <si>
    <t>Uzemňovací drát FeZn d=10 mm</t>
  </si>
  <si>
    <t>D.1.4.d.13.16</t>
  </si>
  <si>
    <t>D.1.4.d.13.17</t>
  </si>
  <si>
    <t>Smršťovací bužírka zelenožlutá pro FeZn d=10mm s izolací</t>
  </si>
  <si>
    <t>D.1.4.d.13.18</t>
  </si>
  <si>
    <t>Svorka pásek/pásek FeZn</t>
  </si>
  <si>
    <t>D.1.4.d.13.19</t>
  </si>
  <si>
    <t>Svorka pásek/drát FeZn</t>
  </si>
  <si>
    <t>D.1.4.d.13.20</t>
  </si>
  <si>
    <t>Svorka křížová FeZn</t>
  </si>
  <si>
    <t>D.1.4.d.13.21</t>
  </si>
  <si>
    <t>Svary</t>
  </si>
  <si>
    <t>D.1.4.d.13.22</t>
  </si>
  <si>
    <t>Antikorozní nátěr svorek</t>
  </si>
  <si>
    <t>D.1.4.d.13.23</t>
  </si>
  <si>
    <t>Antikorozní nátěr svarů</t>
  </si>
  <si>
    <t>D.1.4.d.13.24</t>
  </si>
  <si>
    <t>Antikorozní nátěr  pásku 30x4 mm na přechodu ze země</t>
  </si>
  <si>
    <t>D.1.4.d.13.25</t>
  </si>
  <si>
    <t>Antikorozní nátěr vodiče d=10mm na přechodu ze země</t>
  </si>
  <si>
    <t>D.1.4.d.13.26</t>
  </si>
  <si>
    <t>Šroub M8, matice M8 + Oko</t>
  </si>
  <si>
    <t>D.1.4.d.13.27</t>
  </si>
  <si>
    <t>Uzemňovací bod pro cisternu</t>
  </si>
  <si>
    <t>Metasys SNC16, 10UI, 6 BI, 4 AO, 4BO a 4 CO. Komunikace Ethernet, 1 FC Bus, 1 SA Bus, 2x USB., Podpora až 50 zařízení na FC Bus/Trunk</t>
  </si>
  <si>
    <t>18-bodový IOM: 7 UI, 2 DI, 4 CO, 2 AO, 3 DO</t>
  </si>
  <si>
    <t>16-bodový  IOM, 16 DI, 24 VAC</t>
  </si>
  <si>
    <t>16-bodový  IOM, 8 DI, 8 DO, 24 VAC</t>
  </si>
  <si>
    <t>7" 16:9 Dotykový displej, BACnet, web server</t>
  </si>
  <si>
    <t>Box pro instalaci 7" displeje na stěnu</t>
  </si>
  <si>
    <t>GSM komunikátor, 4 binárních vstupů/výstupů, releový výstup + baterie</t>
  </si>
  <si>
    <t>SW práce na regulátoru + displej</t>
  </si>
  <si>
    <t>dat.body</t>
  </si>
  <si>
    <t>Integrace VZT po ModBus TCP</t>
  </si>
  <si>
    <t>Snímač teploty; Pt1000, venkovní, šedivá barva</t>
  </si>
  <si>
    <t>Snímač teploty; Pt1000, 138 mm tyčový</t>
  </si>
  <si>
    <t>CU jímka, 120 mm, 25 bar, závit R 1/2</t>
  </si>
  <si>
    <t>Snímač teploty; Pt1000, 290 mm tyčový</t>
  </si>
  <si>
    <t>CU jímka, 260 mm, 25 bar, závit R 1/2</t>
  </si>
  <si>
    <t>Tlakový převodník; rozsah -1..8bar; 0..10Vdc; tlak. připojení 1/4 SAE, vnější závit; el. připojení, DIN 43650-C</t>
  </si>
  <si>
    <t>Snímač hladiny - zaplavení, releový výstup 24VAC/6A, nap. 24 VAC/DC, IP20, montáž na DIN lištu,</t>
  </si>
  <si>
    <t>dvoustupňový detektor chladiva - clip systém</t>
  </si>
  <si>
    <t>Hladinová sonda dvojelektrodová - zaplavení, pro snímač zaplavení DZ,SZ1…4, IP65, montáž na stěnu</t>
  </si>
  <si>
    <t>Ponorná nerezová sonda pro měření hladinu , 0…10V, vč. Nap. Zdroje, vč. Ochr trubky Odolnost na, solanku</t>
  </si>
  <si>
    <t>Zásuvka 230V, IP44</t>
  </si>
  <si>
    <t>Připojení ostatních zařízení ovládaných nebo monitorovaných MaR (požární klapky,ovládcí napájení na, T4 + El kotle, čerpalda, ventily,atd</t>
  </si>
  <si>
    <t>Skříňový rozvaděč  RM703 2000/600/350  včetně příslušenství a náplně  elektro nutné pro řízení a, napájení technologií</t>
  </si>
  <si>
    <t>JYTY 2x1</t>
  </si>
  <si>
    <t>JYTY 4x1</t>
  </si>
  <si>
    <t>CYKY -J 3x 1,5</t>
  </si>
  <si>
    <t>CYKY -J 5x 1,5</t>
  </si>
  <si>
    <t>CYKY -O 3x 1,5</t>
  </si>
  <si>
    <t>27</t>
  </si>
  <si>
    <t>J-Y(St)Y 2x2x0,8</t>
  </si>
  <si>
    <t>28</t>
  </si>
  <si>
    <t>Vodič CYY 6mm2</t>
  </si>
  <si>
    <t>29</t>
  </si>
  <si>
    <t>Trubka pevná 320N HF 1520E /3m včetně příchytek</t>
  </si>
  <si>
    <t>30</t>
  </si>
  <si>
    <t>Trubka ohebná 320N 20mm MONOFLEX 1420včetně příchytek</t>
  </si>
  <si>
    <t>31</t>
  </si>
  <si>
    <t>Žlab plechový 125/ 1002m EKZS včetně příslušenství a nosného systému</t>
  </si>
  <si>
    <t>32</t>
  </si>
  <si>
    <t>TCEPKPFLE 3X4X0,6</t>
  </si>
  <si>
    <t>33</t>
  </si>
  <si>
    <t>Kopos Kopoflex 50 KF09050</t>
  </si>
  <si>
    <t>34</t>
  </si>
  <si>
    <t>Montážní, instalační a nosný materiál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</si>
  <si>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</si>
  <si>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35</t>
  </si>
  <si>
    <t>Nastavení zařízení  a uvedení do provozu</t>
  </si>
  <si>
    <t>36</t>
  </si>
  <si>
    <t>Rozšíření vizualizace na objektu 701 o technologii objektu 703</t>
  </si>
  <si>
    <t>37</t>
  </si>
  <si>
    <t>Revize</t>
  </si>
  <si>
    <t>38</t>
  </si>
  <si>
    <t>41</t>
  </si>
  <si>
    <t>Všechny ostatní dodávky a práce nutné pro dokončení díla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</si>
  <si>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</si>
  <si>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</si>
  <si>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</si>
  <si>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</si>
  <si>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</si>
  <si>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</si>
  <si>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</si>
  <si>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</si>
  <si>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</si>
  <si>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</si>
  <si>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</si>
  <si>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</si>
  <si>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</si>
  <si>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</si>
  <si>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</si>
  <si>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</si>
  <si>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</si>
  <si>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</si>
  <si>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</si>
  <si>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</si>
  <si>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</si>
  <si>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SK-012</t>
  </si>
  <si>
    <t>Konektor RJ45 cat.6 vč. krytky</t>
  </si>
  <si>
    <t>SK-013</t>
  </si>
  <si>
    <t>dodávka</t>
  </si>
  <si>
    <t>SK-014</t>
  </si>
  <si>
    <t>SK-015</t>
  </si>
  <si>
    <t>SK-016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</si>
  <si>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</si>
  <si>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</si>
  <si>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</si>
  <si>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</si>
  <si>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</si>
  <si>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</si>
  <si>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</si>
  <si>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</si>
  <si>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</si>
  <si>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Patch kabel DAC, SFP+/SFP+, 10Gbps, 0,5m</t>
  </si>
  <si>
    <t>SK-026</t>
  </si>
  <si>
    <t>Průmyslový managed switch pro LAN-RING 2G, 2x COMBO, 8x SFP, 2x RS485</t>
  </si>
  <si>
    <t>SK-027</t>
  </si>
  <si>
    <t>Průmyslový napájecí zdroj 48VDC, 240W</t>
  </si>
  <si>
    <t>SK-028</t>
  </si>
  <si>
    <t>On-line UPS Eaton řady 9SX 1/1fáze, 3000VA/2700W, IEC zásuvky, Tower provedení</t>
  </si>
  <si>
    <t>SK-029</t>
  </si>
  <si>
    <t>SK-030</t>
  </si>
  <si>
    <t>SK-031</t>
  </si>
  <si>
    <t>SK-032</t>
  </si>
  <si>
    <t>SK-033</t>
  </si>
  <si>
    <t>Drát 1xCYA16mm2</t>
  </si>
  <si>
    <t>montáž vč.dodávky</t>
  </si>
  <si>
    <t>SK-034</t>
  </si>
  <si>
    <t>Kabel UTP cat.6, LS0H plášť</t>
  </si>
  <si>
    <t>SK-035</t>
  </si>
  <si>
    <t>Elektroinstalační plastová trubka pevná vnějšího průměru 22 mm</t>
  </si>
  <si>
    <t>SK-036</t>
  </si>
  <si>
    <t>Elektroinstalační plastová trubka ohebná vnějšího průměru 25 mm</t>
  </si>
  <si>
    <t>SK-037</t>
  </si>
  <si>
    <t>Drobný instalační materiál</t>
  </si>
  <si>
    <t>SK-038</t>
  </si>
  <si>
    <t>Revize, zprovoznění systému, zaškolení obsluhy, zkušební provoz</t>
  </si>
  <si>
    <t>SK-039</t>
  </si>
  <si>
    <t>Certifikační měření metalických rozvodů včetně vypracování měřících protokolů, záruka 15 let</t>
  </si>
  <si>
    <t>SK-040</t>
  </si>
  <si>
    <t>Popis datových zásuvek</t>
  </si>
  <si>
    <t>SK-041</t>
  </si>
  <si>
    <t>Konečná úprava datového rozvaděče</t>
  </si>
  <si>
    <t>SK-042</t>
  </si>
  <si>
    <t>Měřící protokol</t>
  </si>
  <si>
    <t>SK-047</t>
  </si>
  <si>
    <t>Zkoušky, doklady</t>
  </si>
  <si>
    <t>SK-048</t>
  </si>
  <si>
    <t>Stavební přípomoci, prostupy, kotvení …</t>
  </si>
  <si>
    <t>SK-050</t>
  </si>
  <si>
    <t>SK-052</t>
  </si>
  <si>
    <t>Utěsnění prostupů s požární odolností dle PBŘ</t>
  </si>
  <si>
    <t>POL1_7</t>
  </si>
  <si>
    <t>SK-053</t>
  </si>
  <si>
    <t>Pomocný materiál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</si>
  <si>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</si>
  <si>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</si>
  <si>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</si>
  <si>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</si>
  <si>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</si>
  <si>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</si>
  <si>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</si>
  <si>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</si>
  <si>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</si>
  <si>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</si>
  <si>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</si>
  <si>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</si>
  <si>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</si>
  <si>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</si>
  <si>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</si>
  <si>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</si>
  <si>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</si>
  <si>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703-100-SOC</t>
  </si>
  <si>
    <t>Zásobník na toaletní papír jumbo, průměr cca 300 mm, hl. 130 mm, viz specifikace v PD</t>
  </si>
  <si>
    <t>703-103-SOC</t>
  </si>
  <si>
    <t>Držák na wc štětku, wc štětka s výměnným kartáčem, , viz specifikace v PD</t>
  </si>
  <si>
    <t>703-104-SOC</t>
  </si>
  <si>
    <t>Háčky na oděvy a ručníky, , viz specifikace v PD</t>
  </si>
  <si>
    <t>703-117-SOC</t>
  </si>
  <si>
    <t>Regál, 700 x 300 x 1800 mm, viz specifikace v PD</t>
  </si>
  <si>
    <t>703-118-SOC</t>
  </si>
  <si>
    <t>Věšák na úklidové pomůcky, 750 mm, viz specifikace v PD</t>
  </si>
  <si>
    <t>703-127-SOC</t>
  </si>
  <si>
    <t>Zrcadlo s fazetou, obyčejné, nad umyvadlo, 900 x 1200 mm, viz specifikace v PD</t>
  </si>
  <si>
    <t>703-224-SOC</t>
  </si>
  <si>
    <t>Kuchyňská linka, viz výkresová část PD, viz specifikace v PD</t>
  </si>
  <si>
    <t>703-301-INF</t>
  </si>
  <si>
    <t>Orientační tabule patrové, 800 X 150 mm, viz specifikace v PD</t>
  </si>
  <si>
    <t>703-303-INF</t>
  </si>
  <si>
    <t>Cedulky, ostatní místnosti, 150 x 140 mm, viz specifikace v PD</t>
  </si>
  <si>
    <t>703-308-INF</t>
  </si>
  <si>
    <t>Bezpečnostní a informační tabulkky, 200 x 300 mm / 100 x 150 mm, viz specifikace v PD</t>
  </si>
  <si>
    <t>703-309-INF</t>
  </si>
  <si>
    <t>Informační tabulky fotoluminiscenční, 300 x 100 mm, viz specifikace v PD</t>
  </si>
  <si>
    <t>704-807-EXT</t>
  </si>
  <si>
    <t>Orientační systém, označení objektů, 1200 x 400 mm, viz specifikace v PD</t>
  </si>
  <si>
    <t>704-808-EXT</t>
  </si>
  <si>
    <t>Orientační systém, označení objektů - upřesnění, 600 x 200 mm, viz specifikace v PD</t>
  </si>
  <si>
    <t>704-809-EXT</t>
  </si>
  <si>
    <t>Orientační systém, označení objektů - upřesnění, 300 x 150 mm, viz specifikace v PD</t>
  </si>
  <si>
    <t>704-810-EXT</t>
  </si>
  <si>
    <t>Označení technologických zařízení, bezpečnostní tabulky, 200 x 300 mm, 100 x 150 mm, viz specifikace, v PD</t>
  </si>
  <si>
    <t>704-814-EXT</t>
  </si>
  <si>
    <t>Dopravní sloupek s tvarovou pamětí , 1000 mm, průměr 80 mm, viz specifikace v PD</t>
  </si>
  <si>
    <t>704-815-EXT</t>
  </si>
  <si>
    <t>Dopravní sloupek ocelový, reflexní, 800 mm, průměr 80 mm, viz specifikace v PD</t>
  </si>
  <si>
    <t>704-816-EXT</t>
  </si>
  <si>
    <t>Orientační systém, , 1200 x 1800 mm, viz specifikace v PD</t>
  </si>
  <si>
    <t>704-817-EXT</t>
  </si>
  <si>
    <t>Parkovací doraz, 780 x 100 x 60 mm, viz specifikace v PD</t>
  </si>
  <si>
    <t>704-818-EXT</t>
  </si>
  <si>
    <t>Parkovací doraz, 900 x 150 x 105 mm, viz specifikace v PD</t>
  </si>
  <si>
    <t>704-819-EXT</t>
  </si>
  <si>
    <t>Nádoba na odpad, 240 litrů,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</si>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</sst>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Dyv5Cipgfj9mFwBQqv3xjL0XhIIPkOOxfH/MVmjh34HTEy4u3dw/VyHYf0GdZqnq5DkQGWcVx9DrrKG+dl0nNg==" saltValue="JbBWIRrMwv/fSURbp6JDq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51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SUMIF(F69:F147,A16,I69:I147)+SUMIF(F69:F147,"PSU",I69:I147)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SUMIF(F69:F147,A17,I69:I147)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SUMIF(F69:F147,A18,I69:I147)</f>
        <v>0</v>
      </c>
      <c r="J18" s="85"/>
    </row>
    <row r="19" spans="1:10" ht="23.25" customHeight="1" x14ac:dyDescent="0.2">
      <c r="A19" s="194" t="s">
        <v>222</v>
      </c>
      <c r="B19" s="38" t="s">
        <v>27</v>
      </c>
      <c r="C19" s="62"/>
      <c r="D19" s="63"/>
      <c r="E19" s="83"/>
      <c r="F19" s="84"/>
      <c r="G19" s="83"/>
      <c r="H19" s="84"/>
      <c r="I19" s="83">
        <f>SUMIF(F69:F147,A19,I69:I147)</f>
        <v>0</v>
      </c>
      <c r="J19" s="85"/>
    </row>
    <row r="20" spans="1:10" ht="23.25" customHeight="1" x14ac:dyDescent="0.2">
      <c r="A20" s="194" t="s">
        <v>223</v>
      </c>
      <c r="B20" s="38" t="s">
        <v>28</v>
      </c>
      <c r="C20" s="62"/>
      <c r="D20" s="63"/>
      <c r="E20" s="83"/>
      <c r="F20" s="84"/>
      <c r="G20" s="83"/>
      <c r="H20" s="84"/>
      <c r="I20" s="83">
        <f>SUMIF(F69:F147,A20,I69:I147)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'703 1 Pol'!AE1122+'703 2 Pol'!AE70+'703 3 Pol'!AE71+'703 4 Pol'!AE158+'703 5 Pol'!AE252+'703 6 Pol'!AE55+'703 7.1 Pol'!AE101+'703 7.2 Pol'!AE28+'703 8 Pol'!AE38</f>
        <v>0</v>
      </c>
      <c r="G39" s="147">
        <f>'703 1 Pol'!AF1122+'703 2 Pol'!AF70+'703 3 Pol'!AF71+'703 4 Pol'!AF158+'703 5 Pol'!AF252+'703 6 Pol'!AF55+'703 7.1 Pol'!AF101+'703 7.2 Pol'!AF28+'703 8 Pol'!AF38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'703 1 Pol'!AE1122+'703 2 Pol'!AE70+'703 3 Pol'!AE71+'703 4 Pol'!AE158+'703 5 Pol'!AE252+'703 6 Pol'!AE55+'703 7.1 Pol'!AE101+'703 7.2 Pol'!AE28+'703 8 Pol'!AE38</f>
        <v>0</v>
      </c>
      <c r="G41" s="153">
        <f>'703 1 Pol'!AF1122+'703 2 Pol'!AF70+'703 3 Pol'!AF71+'703 4 Pol'!AF158+'703 5 Pol'!AF252+'703 6 Pol'!AF55+'703 7.1 Pol'!AF101+'703 7.2 Pol'!AF28+'703 8 Pol'!AF38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'703 1 Pol'!AE1122</f>
        <v>0</v>
      </c>
      <c r="G42" s="148">
        <f>'703 1 Pol'!AF1122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'703 2 Pol'!AE70</f>
        <v>0</v>
      </c>
      <c r="G43" s="148">
        <f>'703 2 Pol'!AF70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'703 3 Pol'!AE71</f>
        <v>0</v>
      </c>
      <c r="G44" s="148">
        <f>'703 3 Pol'!AF71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'703 4 Pol'!AE158</f>
        <v>0</v>
      </c>
      <c r="G45" s="148">
        <f>'703 4 Pol'!AF158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'703 5 Pol'!AE252</f>
        <v>0</v>
      </c>
      <c r="G46" s="148">
        <f>'703 5 Pol'!AF252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'703 6 Pol'!AE55</f>
        <v>0</v>
      </c>
      <c r="G47" s="148">
        <f>'703 6 Pol'!AF55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'703 7.1 Pol'!AE101</f>
        <v>0</v>
      </c>
      <c r="G48" s="148">
        <f>'703 7.1 Pol'!AF101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'703 7.2 Pol'!AE28</f>
        <v>0</v>
      </c>
      <c r="G49" s="148">
        <f>'703 7.2 Pol'!AF28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'703 8 Pol'!AE38</f>
        <v>0</v>
      </c>
      <c r="G50" s="148">
        <f>'703 8 Pol'!AF38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/>
      <c r="B51" s="157" t="s">
        <v>67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10" x14ac:dyDescent="0.2">
      <c r="A53" t="s">
        <v>69</v>
      </c>
      <c r="B53" t="s">
        <v>70</v>
      </c>
    </row>
    <row r="54" spans="1:10" x14ac:dyDescent="0.2">
      <c r="A54" t="s">
        <v>71</v>
      </c>
      <c r="B54" t="s">
        <v>72</v>
      </c>
    </row>
    <row r="55" spans="1:10" x14ac:dyDescent="0.2">
      <c r="A55" t="s">
        <v>73</v>
      </c>
      <c r="B55" t="s">
        <v>74</v>
      </c>
    </row>
    <row r="56" spans="1:10" x14ac:dyDescent="0.2">
      <c r="A56" t="s">
        <v>73</v>
      </c>
      <c r="B56" t="s">
        <v>75</v>
      </c>
    </row>
    <row r="57" spans="1:10" x14ac:dyDescent="0.2">
      <c r="A57" t="s">
        <v>73</v>
      </c>
      <c r="B57" t="s">
        <v>76</v>
      </c>
    </row>
    <row r="58" spans="1:10" x14ac:dyDescent="0.2">
      <c r="A58" t="s">
        <v>73</v>
      </c>
      <c r="B58" t="s">
        <v>77</v>
      </c>
    </row>
    <row r="59" spans="1:10" x14ac:dyDescent="0.2">
      <c r="A59" t="s">
        <v>73</v>
      </c>
      <c r="B59" t="s">
        <v>78</v>
      </c>
    </row>
    <row r="60" spans="1:10" x14ac:dyDescent="0.2">
      <c r="A60" t="s">
        <v>73</v>
      </c>
      <c r="B60" t="s">
        <v>79</v>
      </c>
    </row>
    <row r="61" spans="1:10" x14ac:dyDescent="0.2">
      <c r="A61" t="s">
        <v>73</v>
      </c>
      <c r="B61" t="s">
        <v>80</v>
      </c>
    </row>
    <row r="62" spans="1:10" x14ac:dyDescent="0.2">
      <c r="A62" t="s">
        <v>73</v>
      </c>
      <c r="B62" t="s">
        <v>81</v>
      </c>
    </row>
    <row r="63" spans="1:10" x14ac:dyDescent="0.2">
      <c r="A63" t="s">
        <v>73</v>
      </c>
      <c r="B63" t="s">
        <v>82</v>
      </c>
    </row>
    <row r="66" spans="1:10" ht="15.75" x14ac:dyDescent="0.25">
      <c r="B66" s="173" t="s">
        <v>83</v>
      </c>
    </row>
    <row r="68" spans="1:10" ht="25.5" customHeight="1" x14ac:dyDescent="0.2">
      <c r="A68" s="175"/>
      <c r="B68" s="178" t="s">
        <v>17</v>
      </c>
      <c r="C68" s="178" t="s">
        <v>5</v>
      </c>
      <c r="D68" s="179"/>
      <c r="E68" s="179"/>
      <c r="F68" s="180" t="s">
        <v>84</v>
      </c>
      <c r="G68" s="180"/>
      <c r="H68" s="180"/>
      <c r="I68" s="180" t="s">
        <v>29</v>
      </c>
      <c r="J68" s="180" t="s">
        <v>0</v>
      </c>
    </row>
    <row r="69" spans="1:10" ht="36.75" customHeight="1" x14ac:dyDescent="0.2">
      <c r="A69" s="176"/>
      <c r="B69" s="181" t="s">
        <v>85</v>
      </c>
      <c r="C69" s="182" t="s">
        <v>86</v>
      </c>
      <c r="D69" s="183"/>
      <c r="E69" s="183"/>
      <c r="F69" s="190" t="s">
        <v>24</v>
      </c>
      <c r="G69" s="191"/>
      <c r="H69" s="191"/>
      <c r="I69" s="191">
        <f>'703 3 Pol'!G8</f>
        <v>0</v>
      </c>
      <c r="J69" s="187" t="str">
        <f>IF(I148=0,"",I69/I148*100)</f>
        <v/>
      </c>
    </row>
    <row r="70" spans="1:10" ht="36.75" customHeight="1" x14ac:dyDescent="0.2">
      <c r="A70" s="176"/>
      <c r="B70" s="181" t="s">
        <v>85</v>
      </c>
      <c r="C70" s="182" t="s">
        <v>87</v>
      </c>
      <c r="D70" s="183"/>
      <c r="E70" s="183"/>
      <c r="F70" s="190" t="s">
        <v>24</v>
      </c>
      <c r="G70" s="191"/>
      <c r="H70" s="191"/>
      <c r="I70" s="191">
        <f>'703 7.1 Pol'!G8</f>
        <v>0</v>
      </c>
      <c r="J70" s="187" t="str">
        <f>IF(I148=0,"",I70/I148*100)</f>
        <v/>
      </c>
    </row>
    <row r="71" spans="1:10" ht="36.75" customHeight="1" x14ac:dyDescent="0.2">
      <c r="A71" s="176"/>
      <c r="B71" s="181" t="s">
        <v>88</v>
      </c>
      <c r="C71" s="182" t="s">
        <v>89</v>
      </c>
      <c r="D71" s="183"/>
      <c r="E71" s="183"/>
      <c r="F71" s="190" t="s">
        <v>24</v>
      </c>
      <c r="G71" s="191"/>
      <c r="H71" s="191"/>
      <c r="I71" s="191">
        <f>'703 3 Pol'!G32</f>
        <v>0</v>
      </c>
      <c r="J71" s="187" t="str">
        <f>IF(I148=0,"",I71/I148*100)</f>
        <v/>
      </c>
    </row>
    <row r="72" spans="1:10" ht="36.75" customHeight="1" x14ac:dyDescent="0.2">
      <c r="A72" s="176"/>
      <c r="B72" s="181" t="s">
        <v>88</v>
      </c>
      <c r="C72" s="182" t="s">
        <v>90</v>
      </c>
      <c r="D72" s="183"/>
      <c r="E72" s="183"/>
      <c r="F72" s="190" t="s">
        <v>24</v>
      </c>
      <c r="G72" s="191"/>
      <c r="H72" s="191"/>
      <c r="I72" s="191">
        <f>'703 7.1 Pol'!G33</f>
        <v>0</v>
      </c>
      <c r="J72" s="187" t="str">
        <f>IF(I148=0,"",I72/I148*100)</f>
        <v/>
      </c>
    </row>
    <row r="73" spans="1:10" ht="36.75" customHeight="1" x14ac:dyDescent="0.2">
      <c r="A73" s="176"/>
      <c r="B73" s="181" t="s">
        <v>91</v>
      </c>
      <c r="C73" s="182" t="s">
        <v>92</v>
      </c>
      <c r="D73" s="183"/>
      <c r="E73" s="183"/>
      <c r="F73" s="190" t="s">
        <v>24</v>
      </c>
      <c r="G73" s="191"/>
      <c r="H73" s="191"/>
      <c r="I73" s="191">
        <f>'703 7.2 Pol'!G8</f>
        <v>0</v>
      </c>
      <c r="J73" s="187" t="str">
        <f>IF(I148=0,"",I73/I148*100)</f>
        <v/>
      </c>
    </row>
    <row r="74" spans="1:10" ht="36.75" customHeight="1" x14ac:dyDescent="0.2">
      <c r="A74" s="176"/>
      <c r="B74" s="181" t="s">
        <v>93</v>
      </c>
      <c r="C74" s="182" t="s">
        <v>94</v>
      </c>
      <c r="D74" s="183"/>
      <c r="E74" s="183"/>
      <c r="F74" s="190" t="s">
        <v>24</v>
      </c>
      <c r="G74" s="191"/>
      <c r="H74" s="191"/>
      <c r="I74" s="191">
        <f>'703 3 Pol'!G54</f>
        <v>0</v>
      </c>
      <c r="J74" s="187" t="str">
        <f>IF(I148=0,"",I74/I148*100)</f>
        <v/>
      </c>
    </row>
    <row r="75" spans="1:10" ht="36.75" customHeight="1" x14ac:dyDescent="0.2">
      <c r="A75" s="176"/>
      <c r="B75" s="181" t="s">
        <v>93</v>
      </c>
      <c r="C75" s="182" t="s">
        <v>95</v>
      </c>
      <c r="D75" s="183"/>
      <c r="E75" s="183"/>
      <c r="F75" s="190" t="s">
        <v>24</v>
      </c>
      <c r="G75" s="191"/>
      <c r="H75" s="191"/>
      <c r="I75" s="191">
        <f>'703 7.1 Pol'!G58</f>
        <v>0</v>
      </c>
      <c r="J75" s="187" t="str">
        <f>IF(I148=0,"",I75/I148*100)</f>
        <v/>
      </c>
    </row>
    <row r="76" spans="1:10" ht="36.75" customHeight="1" x14ac:dyDescent="0.2">
      <c r="A76" s="176"/>
      <c r="B76" s="181" t="s">
        <v>96</v>
      </c>
      <c r="C76" s="182" t="s">
        <v>97</v>
      </c>
      <c r="D76" s="183"/>
      <c r="E76" s="183"/>
      <c r="F76" s="190" t="s">
        <v>24</v>
      </c>
      <c r="G76" s="191"/>
      <c r="H76" s="191"/>
      <c r="I76" s="191">
        <f>'703 3 Pol'!G57</f>
        <v>0</v>
      </c>
      <c r="J76" s="187" t="str">
        <f>IF(I148=0,"",I76/I148*100)</f>
        <v/>
      </c>
    </row>
    <row r="77" spans="1:10" ht="36.75" customHeight="1" x14ac:dyDescent="0.2">
      <c r="A77" s="176"/>
      <c r="B77" s="181" t="s">
        <v>96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'703 7.1 Pol'!G67</f>
        <v>0</v>
      </c>
      <c r="J77" s="187" t="str">
        <f>IF(I148=0,"",I77/I148*100)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'703 7.1 Pol'!G76</f>
        <v>0</v>
      </c>
      <c r="J78" s="187" t="str">
        <f>IF(I148=0,"",I78/I148*100)</f>
        <v/>
      </c>
    </row>
    <row r="79" spans="1:10" ht="36.75" customHeight="1" x14ac:dyDescent="0.2">
      <c r="A79" s="176"/>
      <c r="B79" s="181" t="s">
        <v>99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'703 3 Pol'!G60</f>
        <v>0</v>
      </c>
      <c r="J79" s="187" t="str">
        <f>IF(I148=0,"",I79/I148*100)</f>
        <v/>
      </c>
    </row>
    <row r="80" spans="1:10" ht="36.75" customHeight="1" x14ac:dyDescent="0.2">
      <c r="A80" s="176"/>
      <c r="B80" s="181" t="s">
        <v>49</v>
      </c>
      <c r="C80" s="182" t="s">
        <v>102</v>
      </c>
      <c r="D80" s="183"/>
      <c r="E80" s="183"/>
      <c r="F80" s="190" t="s">
        <v>24</v>
      </c>
      <c r="G80" s="191"/>
      <c r="H80" s="191"/>
      <c r="I80" s="191">
        <f>'703 2 Pol'!G8</f>
        <v>0</v>
      </c>
      <c r="J80" s="187" t="str">
        <f>IF(I148=0,"",I80/I148*100)</f>
        <v/>
      </c>
    </row>
    <row r="81" spans="1:10" ht="36.75" customHeight="1" x14ac:dyDescent="0.2">
      <c r="A81" s="176"/>
      <c r="B81" s="181" t="s">
        <v>49</v>
      </c>
      <c r="C81" s="182" t="s">
        <v>103</v>
      </c>
      <c r="D81" s="183"/>
      <c r="E81" s="183"/>
      <c r="F81" s="190" t="s">
        <v>24</v>
      </c>
      <c r="G81" s="191"/>
      <c r="H81" s="191"/>
      <c r="I81" s="191">
        <f>'703 1 Pol'!G8</f>
        <v>0</v>
      </c>
      <c r="J81" s="187" t="str">
        <f>IF(I148=0,"",I81/I148*100)</f>
        <v/>
      </c>
    </row>
    <row r="82" spans="1:10" ht="36.75" customHeight="1" x14ac:dyDescent="0.2">
      <c r="A82" s="176"/>
      <c r="B82" s="181" t="s">
        <v>104</v>
      </c>
      <c r="C82" s="182" t="s">
        <v>105</v>
      </c>
      <c r="D82" s="183"/>
      <c r="E82" s="183"/>
      <c r="F82" s="190" t="s">
        <v>24</v>
      </c>
      <c r="G82" s="191"/>
      <c r="H82" s="191"/>
      <c r="I82" s="191">
        <f>'703 6 Pol'!G8</f>
        <v>0</v>
      </c>
      <c r="J82" s="187" t="str">
        <f>IF(I148=0,"",I82/I148*100)</f>
        <v/>
      </c>
    </row>
    <row r="83" spans="1:10" ht="36.75" customHeight="1" x14ac:dyDescent="0.2">
      <c r="A83" s="176"/>
      <c r="B83" s="181" t="s">
        <v>106</v>
      </c>
      <c r="C83" s="182" t="s">
        <v>107</v>
      </c>
      <c r="D83" s="183"/>
      <c r="E83" s="183"/>
      <c r="F83" s="190" t="s">
        <v>24</v>
      </c>
      <c r="G83" s="191"/>
      <c r="H83" s="191"/>
      <c r="I83" s="191">
        <f>'703 6 Pol'!G18</f>
        <v>0</v>
      </c>
      <c r="J83" s="187" t="str">
        <f>IF(I148=0,"",I83/I148*100)</f>
        <v/>
      </c>
    </row>
    <row r="84" spans="1:10" ht="36.75" customHeight="1" x14ac:dyDescent="0.2">
      <c r="A84" s="176"/>
      <c r="B84" s="181" t="s">
        <v>108</v>
      </c>
      <c r="C84" s="182" t="s">
        <v>109</v>
      </c>
      <c r="D84" s="183"/>
      <c r="E84" s="183"/>
      <c r="F84" s="190" t="s">
        <v>24</v>
      </c>
      <c r="G84" s="191"/>
      <c r="H84" s="191"/>
      <c r="I84" s="191">
        <f>'703 6 Pol'!G31</f>
        <v>0</v>
      </c>
      <c r="J84" s="187" t="str">
        <f>IF(I148=0,"",I84/I148*100)</f>
        <v/>
      </c>
    </row>
    <row r="85" spans="1:10" ht="36.75" customHeight="1" x14ac:dyDescent="0.2">
      <c r="A85" s="176"/>
      <c r="B85" s="181" t="s">
        <v>110</v>
      </c>
      <c r="C85" s="182" t="s">
        <v>111</v>
      </c>
      <c r="D85" s="183"/>
      <c r="E85" s="183"/>
      <c r="F85" s="190" t="s">
        <v>24</v>
      </c>
      <c r="G85" s="191"/>
      <c r="H85" s="191"/>
      <c r="I85" s="191">
        <f>'703 6 Pol'!G33</f>
        <v>0</v>
      </c>
      <c r="J85" s="187" t="str">
        <f>IF(I148=0,"",I85/I148*100)</f>
        <v/>
      </c>
    </row>
    <row r="86" spans="1:10" ht="36.75" customHeight="1" x14ac:dyDescent="0.2">
      <c r="A86" s="176"/>
      <c r="B86" s="181" t="s">
        <v>51</v>
      </c>
      <c r="C86" s="182" t="s">
        <v>112</v>
      </c>
      <c r="D86" s="183"/>
      <c r="E86" s="183"/>
      <c r="F86" s="190" t="s">
        <v>24</v>
      </c>
      <c r="G86" s="191"/>
      <c r="H86" s="191"/>
      <c r="I86" s="191">
        <f>'703 2 Pol'!G19</f>
        <v>0</v>
      </c>
      <c r="J86" s="187" t="str">
        <f>IF(I148=0,"",I86/I148*100)</f>
        <v/>
      </c>
    </row>
    <row r="87" spans="1:10" ht="36.75" customHeight="1" x14ac:dyDescent="0.2">
      <c r="A87" s="176"/>
      <c r="B87" s="181" t="s">
        <v>51</v>
      </c>
      <c r="C87" s="182" t="s">
        <v>113</v>
      </c>
      <c r="D87" s="183"/>
      <c r="E87" s="183"/>
      <c r="F87" s="190" t="s">
        <v>24</v>
      </c>
      <c r="G87" s="191"/>
      <c r="H87" s="191"/>
      <c r="I87" s="191">
        <f>'703 8 Pol'!G8</f>
        <v>0</v>
      </c>
      <c r="J87" s="187" t="str">
        <f>IF(I148=0,"",I87/I148*100)</f>
        <v/>
      </c>
    </row>
    <row r="88" spans="1:10" ht="36.75" customHeight="1" x14ac:dyDescent="0.2">
      <c r="A88" s="176"/>
      <c r="B88" s="181" t="s">
        <v>51</v>
      </c>
      <c r="C88" s="182" t="s">
        <v>114</v>
      </c>
      <c r="D88" s="183"/>
      <c r="E88" s="183"/>
      <c r="F88" s="190" t="s">
        <v>24</v>
      </c>
      <c r="G88" s="191"/>
      <c r="H88" s="191"/>
      <c r="I88" s="191">
        <f>'703 1 Pol'!G60</f>
        <v>0</v>
      </c>
      <c r="J88" s="187" t="str">
        <f>IF(I148=0,"",I88/I148*100)</f>
        <v/>
      </c>
    </row>
    <row r="89" spans="1:10" ht="36.75" customHeight="1" x14ac:dyDescent="0.2">
      <c r="A89" s="176"/>
      <c r="B89" s="181" t="s">
        <v>53</v>
      </c>
      <c r="C89" s="182" t="s">
        <v>115</v>
      </c>
      <c r="D89" s="183"/>
      <c r="E89" s="183"/>
      <c r="F89" s="190" t="s">
        <v>24</v>
      </c>
      <c r="G89" s="191"/>
      <c r="H89" s="191"/>
      <c r="I89" s="191">
        <f>'703 1 Pol'!G141</f>
        <v>0</v>
      </c>
      <c r="J89" s="187" t="str">
        <f>IF(I148=0,"",I89/I148*100)</f>
        <v/>
      </c>
    </row>
    <row r="90" spans="1:10" ht="36.75" customHeight="1" x14ac:dyDescent="0.2">
      <c r="A90" s="176"/>
      <c r="B90" s="181" t="s">
        <v>53</v>
      </c>
      <c r="C90" s="182" t="s">
        <v>116</v>
      </c>
      <c r="D90" s="183"/>
      <c r="E90" s="183"/>
      <c r="F90" s="190" t="s">
        <v>24</v>
      </c>
      <c r="G90" s="191"/>
      <c r="H90" s="191"/>
      <c r="I90" s="191">
        <f>'703 2 Pol'!G36</f>
        <v>0</v>
      </c>
      <c r="J90" s="187" t="str">
        <f>IF(I148=0,"",I90/I148*100)</f>
        <v/>
      </c>
    </row>
    <row r="91" spans="1:10" ht="36.75" customHeight="1" x14ac:dyDescent="0.2">
      <c r="A91" s="176"/>
      <c r="B91" s="181" t="s">
        <v>117</v>
      </c>
      <c r="C91" s="182" t="s">
        <v>118</v>
      </c>
      <c r="D91" s="183"/>
      <c r="E91" s="183"/>
      <c r="F91" s="190" t="s">
        <v>24</v>
      </c>
      <c r="G91" s="191"/>
      <c r="H91" s="191"/>
      <c r="I91" s="191">
        <f>'703 1 Pol'!G234</f>
        <v>0</v>
      </c>
      <c r="J91" s="187" t="str">
        <f>IF(I148=0,"",I91/I148*100)</f>
        <v/>
      </c>
    </row>
    <row r="92" spans="1:10" ht="36.75" customHeight="1" x14ac:dyDescent="0.2">
      <c r="A92" s="176"/>
      <c r="B92" s="181" t="s">
        <v>55</v>
      </c>
      <c r="C92" s="182" t="s">
        <v>119</v>
      </c>
      <c r="D92" s="183"/>
      <c r="E92" s="183"/>
      <c r="F92" s="190" t="s">
        <v>24</v>
      </c>
      <c r="G92" s="191"/>
      <c r="H92" s="191"/>
      <c r="I92" s="191">
        <f>'703 8 Pol'!G16</f>
        <v>0</v>
      </c>
      <c r="J92" s="187" t="str">
        <f>IF(I148=0,"",I92/I148*100)</f>
        <v/>
      </c>
    </row>
    <row r="93" spans="1:10" ht="36.75" customHeight="1" x14ac:dyDescent="0.2">
      <c r="A93" s="176"/>
      <c r="B93" s="181" t="s">
        <v>55</v>
      </c>
      <c r="C93" s="182" t="s">
        <v>120</v>
      </c>
      <c r="D93" s="183"/>
      <c r="E93" s="183"/>
      <c r="F93" s="190" t="s">
        <v>24</v>
      </c>
      <c r="G93" s="191"/>
      <c r="H93" s="191"/>
      <c r="I93" s="191">
        <f>'703 6 Pol'!G48</f>
        <v>0</v>
      </c>
      <c r="J93" s="187" t="str">
        <f>IF(I148=0,"",I93/I148*100)</f>
        <v/>
      </c>
    </row>
    <row r="94" spans="1:10" ht="36.75" customHeight="1" x14ac:dyDescent="0.2">
      <c r="A94" s="176"/>
      <c r="B94" s="181" t="s">
        <v>55</v>
      </c>
      <c r="C94" s="182" t="s">
        <v>121</v>
      </c>
      <c r="D94" s="183"/>
      <c r="E94" s="183"/>
      <c r="F94" s="190" t="s">
        <v>24</v>
      </c>
      <c r="G94" s="191"/>
      <c r="H94" s="191"/>
      <c r="I94" s="191">
        <f>'703 1 Pol'!G251</f>
        <v>0</v>
      </c>
      <c r="J94" s="187" t="str">
        <f>IF(I148=0,"",I94/I148*100)</f>
        <v/>
      </c>
    </row>
    <row r="95" spans="1:10" ht="36.75" customHeight="1" x14ac:dyDescent="0.2">
      <c r="A95" s="176"/>
      <c r="B95" s="181" t="s">
        <v>122</v>
      </c>
      <c r="C95" s="182" t="s">
        <v>123</v>
      </c>
      <c r="D95" s="183"/>
      <c r="E95" s="183"/>
      <c r="F95" s="190" t="s">
        <v>24</v>
      </c>
      <c r="G95" s="191"/>
      <c r="H95" s="191"/>
      <c r="I95" s="191">
        <f>'703 1 Pol'!G312</f>
        <v>0</v>
      </c>
      <c r="J95" s="187" t="str">
        <f>IF(I148=0,"",I95/I148*100)</f>
        <v/>
      </c>
    </row>
    <row r="96" spans="1:10" ht="36.75" customHeight="1" x14ac:dyDescent="0.2">
      <c r="A96" s="176"/>
      <c r="B96" s="181" t="s">
        <v>57</v>
      </c>
      <c r="C96" s="182" t="s">
        <v>124</v>
      </c>
      <c r="D96" s="183"/>
      <c r="E96" s="183"/>
      <c r="F96" s="190" t="s">
        <v>24</v>
      </c>
      <c r="G96" s="191"/>
      <c r="H96" s="191"/>
      <c r="I96" s="191">
        <f>'703 1 Pol'!G337</f>
        <v>0</v>
      </c>
      <c r="J96" s="187" t="str">
        <f>IF(I148=0,"",I96/I148*100)</f>
        <v/>
      </c>
    </row>
    <row r="97" spans="1:10" ht="36.75" customHeight="1" x14ac:dyDescent="0.2">
      <c r="A97" s="176"/>
      <c r="B97" s="181" t="s">
        <v>125</v>
      </c>
      <c r="C97" s="182" t="s">
        <v>126</v>
      </c>
      <c r="D97" s="183"/>
      <c r="E97" s="183"/>
      <c r="F97" s="190" t="s">
        <v>24</v>
      </c>
      <c r="G97" s="191"/>
      <c r="H97" s="191"/>
      <c r="I97" s="191">
        <f>'703 1 Pol'!G361</f>
        <v>0</v>
      </c>
      <c r="J97" s="187" t="str">
        <f>IF(I148=0,"",I97/I148*100)</f>
        <v/>
      </c>
    </row>
    <row r="98" spans="1:10" ht="36.75" customHeight="1" x14ac:dyDescent="0.2">
      <c r="A98" s="176"/>
      <c r="B98" s="181" t="s">
        <v>127</v>
      </c>
      <c r="C98" s="182" t="s">
        <v>128</v>
      </c>
      <c r="D98" s="183"/>
      <c r="E98" s="183"/>
      <c r="F98" s="190" t="s">
        <v>24</v>
      </c>
      <c r="G98" s="191"/>
      <c r="H98" s="191"/>
      <c r="I98" s="191">
        <f>'703 1 Pol'!G378</f>
        <v>0</v>
      </c>
      <c r="J98" s="187" t="str">
        <f>IF(I148=0,"",I98/I148*100)</f>
        <v/>
      </c>
    </row>
    <row r="99" spans="1:10" ht="36.75" customHeight="1" x14ac:dyDescent="0.2">
      <c r="A99" s="176"/>
      <c r="B99" s="181" t="s">
        <v>129</v>
      </c>
      <c r="C99" s="182" t="s">
        <v>130</v>
      </c>
      <c r="D99" s="183"/>
      <c r="E99" s="183"/>
      <c r="F99" s="190" t="s">
        <v>24</v>
      </c>
      <c r="G99" s="191"/>
      <c r="H99" s="191"/>
      <c r="I99" s="191">
        <f>'703 1 Pol'!G395</f>
        <v>0</v>
      </c>
      <c r="J99" s="187" t="str">
        <f>IF(I148=0,"",I99/I148*100)</f>
        <v/>
      </c>
    </row>
    <row r="100" spans="1:10" ht="36.75" customHeight="1" x14ac:dyDescent="0.2">
      <c r="A100" s="176"/>
      <c r="B100" s="181" t="s">
        <v>131</v>
      </c>
      <c r="C100" s="182" t="s">
        <v>132</v>
      </c>
      <c r="D100" s="183"/>
      <c r="E100" s="183"/>
      <c r="F100" s="190" t="s">
        <v>24</v>
      </c>
      <c r="G100" s="191"/>
      <c r="H100" s="191"/>
      <c r="I100" s="191">
        <f>'703 1 Pol'!G520</f>
        <v>0</v>
      </c>
      <c r="J100" s="187" t="str">
        <f>IF(I148=0,"",I100/I148*100)</f>
        <v/>
      </c>
    </row>
    <row r="101" spans="1:10" ht="36.75" customHeight="1" x14ac:dyDescent="0.2">
      <c r="A101" s="176"/>
      <c r="B101" s="181" t="s">
        <v>65</v>
      </c>
      <c r="C101" s="182" t="s">
        <v>133</v>
      </c>
      <c r="D101" s="183"/>
      <c r="E101" s="183"/>
      <c r="F101" s="190" t="s">
        <v>24</v>
      </c>
      <c r="G101" s="191"/>
      <c r="H101" s="191"/>
      <c r="I101" s="191">
        <f>'703 8 Pol'!G21</f>
        <v>0</v>
      </c>
      <c r="J101" s="187" t="str">
        <f>IF(I148=0,"",I101/I148*100)</f>
        <v/>
      </c>
    </row>
    <row r="102" spans="1:10" ht="36.75" customHeight="1" x14ac:dyDescent="0.2">
      <c r="A102" s="176"/>
      <c r="B102" s="181" t="s">
        <v>65</v>
      </c>
      <c r="C102" s="182" t="s">
        <v>134</v>
      </c>
      <c r="D102" s="183"/>
      <c r="E102" s="183"/>
      <c r="F102" s="190" t="s">
        <v>24</v>
      </c>
      <c r="G102" s="191"/>
      <c r="H102" s="191"/>
      <c r="I102" s="191">
        <f>'703 1 Pol'!G555</f>
        <v>0</v>
      </c>
      <c r="J102" s="187" t="str">
        <f>IF(I148=0,"",I102/I148*100)</f>
        <v/>
      </c>
    </row>
    <row r="103" spans="1:10" ht="36.75" customHeight="1" x14ac:dyDescent="0.2">
      <c r="A103" s="176"/>
      <c r="B103" s="181" t="s">
        <v>135</v>
      </c>
      <c r="C103" s="182" t="s">
        <v>136</v>
      </c>
      <c r="D103" s="183"/>
      <c r="E103" s="183"/>
      <c r="F103" s="190" t="s">
        <v>24</v>
      </c>
      <c r="G103" s="191"/>
      <c r="H103" s="191"/>
      <c r="I103" s="191">
        <f>'703 8 Pol'!G32</f>
        <v>0</v>
      </c>
      <c r="J103" s="187" t="str">
        <f>IF(I148=0,"",I103/I148*100)</f>
        <v/>
      </c>
    </row>
    <row r="104" spans="1:10" ht="36.75" customHeight="1" x14ac:dyDescent="0.2">
      <c r="A104" s="176"/>
      <c r="B104" s="181" t="s">
        <v>137</v>
      </c>
      <c r="C104" s="182" t="s">
        <v>138</v>
      </c>
      <c r="D104" s="183"/>
      <c r="E104" s="183"/>
      <c r="F104" s="190" t="s">
        <v>24</v>
      </c>
      <c r="G104" s="191"/>
      <c r="H104" s="191"/>
      <c r="I104" s="191">
        <f>'703 1 Pol'!G563</f>
        <v>0</v>
      </c>
      <c r="J104" s="187" t="str">
        <f>IF(I148=0,"",I104/I148*100)</f>
        <v/>
      </c>
    </row>
    <row r="105" spans="1:10" ht="36.75" customHeight="1" x14ac:dyDescent="0.2">
      <c r="A105" s="176"/>
      <c r="B105" s="181" t="s">
        <v>139</v>
      </c>
      <c r="C105" s="182" t="s">
        <v>140</v>
      </c>
      <c r="D105" s="183"/>
      <c r="E105" s="183"/>
      <c r="F105" s="190" t="s">
        <v>24</v>
      </c>
      <c r="G105" s="191"/>
      <c r="H105" s="191"/>
      <c r="I105" s="191">
        <f>'703 1 Pol'!G568</f>
        <v>0</v>
      </c>
      <c r="J105" s="187" t="str">
        <f>IF(I148=0,"",I105/I148*100)</f>
        <v/>
      </c>
    </row>
    <row r="106" spans="1:10" ht="36.75" customHeight="1" x14ac:dyDescent="0.2">
      <c r="A106" s="176"/>
      <c r="B106" s="181" t="s">
        <v>141</v>
      </c>
      <c r="C106" s="182" t="s">
        <v>142</v>
      </c>
      <c r="D106" s="183"/>
      <c r="E106" s="183"/>
      <c r="F106" s="190" t="s">
        <v>24</v>
      </c>
      <c r="G106" s="191"/>
      <c r="H106" s="191"/>
      <c r="I106" s="191">
        <f>'703 1 Pol'!G588</f>
        <v>0</v>
      </c>
      <c r="J106" s="187" t="str">
        <f>IF(I148=0,"",I106/I148*100)</f>
        <v/>
      </c>
    </row>
    <row r="107" spans="1:10" ht="36.75" customHeight="1" x14ac:dyDescent="0.2">
      <c r="A107" s="176"/>
      <c r="B107" s="181" t="s">
        <v>143</v>
      </c>
      <c r="C107" s="182" t="s">
        <v>144</v>
      </c>
      <c r="D107" s="183"/>
      <c r="E107" s="183"/>
      <c r="F107" s="190" t="s">
        <v>24</v>
      </c>
      <c r="G107" s="191"/>
      <c r="H107" s="191"/>
      <c r="I107" s="191">
        <f>'703 1 Pol'!G609</f>
        <v>0</v>
      </c>
      <c r="J107" s="187" t="str">
        <f>IF(I148=0,"",I107/I148*100)</f>
        <v/>
      </c>
    </row>
    <row r="108" spans="1:10" ht="36.75" customHeight="1" x14ac:dyDescent="0.2">
      <c r="A108" s="176"/>
      <c r="B108" s="181" t="s">
        <v>145</v>
      </c>
      <c r="C108" s="182" t="s">
        <v>146</v>
      </c>
      <c r="D108" s="183"/>
      <c r="E108" s="183"/>
      <c r="F108" s="190" t="s">
        <v>24</v>
      </c>
      <c r="G108" s="191"/>
      <c r="H108" s="191"/>
      <c r="I108" s="191">
        <f>'703 1 Pol'!G616</f>
        <v>0</v>
      </c>
      <c r="J108" s="187" t="str">
        <f>IF(I148=0,"",I108/I148*100)</f>
        <v/>
      </c>
    </row>
    <row r="109" spans="1:10" ht="36.75" customHeight="1" x14ac:dyDescent="0.2">
      <c r="A109" s="176"/>
      <c r="B109" s="181" t="s">
        <v>147</v>
      </c>
      <c r="C109" s="182" t="s">
        <v>148</v>
      </c>
      <c r="D109" s="183"/>
      <c r="E109" s="183"/>
      <c r="F109" s="190" t="s">
        <v>24</v>
      </c>
      <c r="G109" s="191"/>
      <c r="H109" s="191"/>
      <c r="I109" s="191">
        <f>'703 4 Pol'!G8</f>
        <v>0</v>
      </c>
      <c r="J109" s="187" t="str">
        <f>IF(I148=0,"",I109/I148*100)</f>
        <v/>
      </c>
    </row>
    <row r="110" spans="1:10" ht="36.75" customHeight="1" x14ac:dyDescent="0.2">
      <c r="A110" s="176"/>
      <c r="B110" s="181" t="s">
        <v>149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'703 4 Pol'!G54</f>
        <v>0</v>
      </c>
      <c r="J110" s="187" t="str">
        <f>IF(I148=0,"",I110/I148*100)</f>
        <v/>
      </c>
    </row>
    <row r="111" spans="1:10" ht="36.75" customHeight="1" x14ac:dyDescent="0.2">
      <c r="A111" s="176"/>
      <c r="B111" s="181" t="s">
        <v>151</v>
      </c>
      <c r="C111" s="182" t="s">
        <v>152</v>
      </c>
      <c r="D111" s="183"/>
      <c r="E111" s="183"/>
      <c r="F111" s="190" t="s">
        <v>24</v>
      </c>
      <c r="G111" s="191"/>
      <c r="H111" s="191"/>
      <c r="I111" s="191">
        <f>'703 4 Pol'!G62</f>
        <v>0</v>
      </c>
      <c r="J111" s="187" t="str">
        <f>IF(I148=0,"",I111/I148*100)</f>
        <v/>
      </c>
    </row>
    <row r="112" spans="1:10" ht="36.75" customHeight="1" x14ac:dyDescent="0.2">
      <c r="A112" s="176"/>
      <c r="B112" s="181" t="s">
        <v>153</v>
      </c>
      <c r="C112" s="182" t="s">
        <v>154</v>
      </c>
      <c r="D112" s="183"/>
      <c r="E112" s="183"/>
      <c r="F112" s="190" t="s">
        <v>24</v>
      </c>
      <c r="G112" s="191"/>
      <c r="H112" s="191"/>
      <c r="I112" s="191">
        <f>'703 4 Pol'!G84</f>
        <v>0</v>
      </c>
      <c r="J112" s="187" t="str">
        <f>IF(I148=0,"",I112/I148*100)</f>
        <v/>
      </c>
    </row>
    <row r="113" spans="1:10" ht="36.75" customHeight="1" x14ac:dyDescent="0.2">
      <c r="A113" s="176"/>
      <c r="B113" s="181" t="s">
        <v>155</v>
      </c>
      <c r="C113" s="182" t="s">
        <v>156</v>
      </c>
      <c r="D113" s="183"/>
      <c r="E113" s="183"/>
      <c r="F113" s="190" t="s">
        <v>24</v>
      </c>
      <c r="G113" s="191"/>
      <c r="H113" s="191"/>
      <c r="I113" s="191">
        <f>'703 5 Pol'!G8</f>
        <v>0</v>
      </c>
      <c r="J113" s="187" t="str">
        <f>IF(I148=0,"",I113/I148*100)</f>
        <v/>
      </c>
    </row>
    <row r="114" spans="1:10" ht="36.75" customHeight="1" x14ac:dyDescent="0.2">
      <c r="A114" s="176"/>
      <c r="B114" s="181" t="s">
        <v>157</v>
      </c>
      <c r="C114" s="182" t="s">
        <v>158</v>
      </c>
      <c r="D114" s="183"/>
      <c r="E114" s="183"/>
      <c r="F114" s="190" t="s">
        <v>24</v>
      </c>
      <c r="G114" s="191"/>
      <c r="H114" s="191"/>
      <c r="I114" s="191">
        <f>'703 5 Pol'!G17</f>
        <v>0</v>
      </c>
      <c r="J114" s="187" t="str">
        <f>IF(I148=0,"",I114/I148*100)</f>
        <v/>
      </c>
    </row>
    <row r="115" spans="1:10" ht="36.75" customHeight="1" x14ac:dyDescent="0.2">
      <c r="A115" s="176"/>
      <c r="B115" s="181" t="s">
        <v>159</v>
      </c>
      <c r="C115" s="182" t="s">
        <v>160</v>
      </c>
      <c r="D115" s="183"/>
      <c r="E115" s="183"/>
      <c r="F115" s="190" t="s">
        <v>24</v>
      </c>
      <c r="G115" s="191"/>
      <c r="H115" s="191"/>
      <c r="I115" s="191">
        <f>'703 5 Pol'!G77</f>
        <v>0</v>
      </c>
      <c r="J115" s="187" t="str">
        <f>IF(I148=0,"",I115/I148*100)</f>
        <v/>
      </c>
    </row>
    <row r="116" spans="1:10" ht="36.75" customHeight="1" x14ac:dyDescent="0.2">
      <c r="A116" s="176"/>
      <c r="B116" s="181" t="s">
        <v>159</v>
      </c>
      <c r="C116" s="182" t="s">
        <v>161</v>
      </c>
      <c r="D116" s="183"/>
      <c r="E116" s="183"/>
      <c r="F116" s="190" t="s">
        <v>24</v>
      </c>
      <c r="G116" s="191"/>
      <c r="H116" s="191"/>
      <c r="I116" s="191">
        <f>'703 5 Pol'!G48</f>
        <v>0</v>
      </c>
      <c r="J116" s="187" t="str">
        <f>IF(I148=0,"",I116/I148*100)</f>
        <v/>
      </c>
    </row>
    <row r="117" spans="1:10" ht="36.75" customHeight="1" x14ac:dyDescent="0.2">
      <c r="A117" s="176"/>
      <c r="B117" s="181" t="s">
        <v>162</v>
      </c>
      <c r="C117" s="182" t="s">
        <v>163</v>
      </c>
      <c r="D117" s="183"/>
      <c r="E117" s="183"/>
      <c r="F117" s="190" t="s">
        <v>24</v>
      </c>
      <c r="G117" s="191"/>
      <c r="H117" s="191"/>
      <c r="I117" s="191">
        <f>'703 5 Pol'!G106</f>
        <v>0</v>
      </c>
      <c r="J117" s="187" t="str">
        <f>IF(I148=0,"",I117/I148*100)</f>
        <v/>
      </c>
    </row>
    <row r="118" spans="1:10" ht="36.75" customHeight="1" x14ac:dyDescent="0.2">
      <c r="A118" s="176"/>
      <c r="B118" s="181" t="s">
        <v>164</v>
      </c>
      <c r="C118" s="182" t="s">
        <v>165</v>
      </c>
      <c r="D118" s="183"/>
      <c r="E118" s="183"/>
      <c r="F118" s="190" t="s">
        <v>24</v>
      </c>
      <c r="G118" s="191"/>
      <c r="H118" s="191"/>
      <c r="I118" s="191">
        <f>'703 5 Pol'!G120</f>
        <v>0</v>
      </c>
      <c r="J118" s="187" t="str">
        <f>IF(I148=0,"",I118/I148*100)</f>
        <v/>
      </c>
    </row>
    <row r="119" spans="1:10" ht="36.75" customHeight="1" x14ac:dyDescent="0.2">
      <c r="A119" s="176"/>
      <c r="B119" s="181" t="s">
        <v>166</v>
      </c>
      <c r="C119" s="182" t="s">
        <v>167</v>
      </c>
      <c r="D119" s="183"/>
      <c r="E119" s="183"/>
      <c r="F119" s="190" t="s">
        <v>24</v>
      </c>
      <c r="G119" s="191"/>
      <c r="H119" s="191"/>
      <c r="I119" s="191">
        <f>'703 5 Pol'!G127</f>
        <v>0</v>
      </c>
      <c r="J119" s="187" t="str">
        <f>IF(I148=0,"",I119/I148*100)</f>
        <v/>
      </c>
    </row>
    <row r="120" spans="1:10" ht="36.75" customHeight="1" x14ac:dyDescent="0.2">
      <c r="A120" s="176"/>
      <c r="B120" s="181" t="s">
        <v>168</v>
      </c>
      <c r="C120" s="182" t="s">
        <v>169</v>
      </c>
      <c r="D120" s="183"/>
      <c r="E120" s="183"/>
      <c r="F120" s="190" t="s">
        <v>24</v>
      </c>
      <c r="G120" s="191"/>
      <c r="H120" s="191"/>
      <c r="I120" s="191">
        <f>'703 5 Pol'!G148</f>
        <v>0</v>
      </c>
      <c r="J120" s="187" t="str">
        <f>IF(I148=0,"",I120/I148*100)</f>
        <v/>
      </c>
    </row>
    <row r="121" spans="1:10" ht="36.75" customHeight="1" x14ac:dyDescent="0.2">
      <c r="A121" s="176"/>
      <c r="B121" s="181" t="s">
        <v>170</v>
      </c>
      <c r="C121" s="182" t="s">
        <v>171</v>
      </c>
      <c r="D121" s="183"/>
      <c r="E121" s="183"/>
      <c r="F121" s="190" t="s">
        <v>24</v>
      </c>
      <c r="G121" s="191"/>
      <c r="H121" s="191"/>
      <c r="I121" s="191">
        <f>'703 5 Pol'!G182</f>
        <v>0</v>
      </c>
      <c r="J121" s="187" t="str">
        <f>IF(I148=0,"",I121/I148*100)</f>
        <v/>
      </c>
    </row>
    <row r="122" spans="1:10" ht="36.75" customHeight="1" x14ac:dyDescent="0.2">
      <c r="A122" s="176"/>
      <c r="B122" s="181" t="s">
        <v>172</v>
      </c>
      <c r="C122" s="182" t="s">
        <v>173</v>
      </c>
      <c r="D122" s="183"/>
      <c r="E122" s="183"/>
      <c r="F122" s="190" t="s">
        <v>24</v>
      </c>
      <c r="G122" s="191"/>
      <c r="H122" s="191"/>
      <c r="I122" s="191">
        <f>'703 5 Pol'!G187</f>
        <v>0</v>
      </c>
      <c r="J122" s="187" t="str">
        <f>IF(I148=0,"",I122/I148*100)</f>
        <v/>
      </c>
    </row>
    <row r="123" spans="1:10" ht="36.75" customHeight="1" x14ac:dyDescent="0.2">
      <c r="A123" s="176"/>
      <c r="B123" s="181" t="s">
        <v>174</v>
      </c>
      <c r="C123" s="182" t="s">
        <v>175</v>
      </c>
      <c r="D123" s="183"/>
      <c r="E123" s="183"/>
      <c r="F123" s="190" t="s">
        <v>24</v>
      </c>
      <c r="G123" s="191"/>
      <c r="H123" s="191"/>
      <c r="I123" s="191">
        <f>'703 5 Pol'!G195</f>
        <v>0</v>
      </c>
      <c r="J123" s="187" t="str">
        <f>IF(I148=0,"",I123/I148*100)</f>
        <v/>
      </c>
    </row>
    <row r="124" spans="1:10" ht="36.75" customHeight="1" x14ac:dyDescent="0.2">
      <c r="A124" s="176"/>
      <c r="B124" s="181" t="s">
        <v>176</v>
      </c>
      <c r="C124" s="182" t="s">
        <v>177</v>
      </c>
      <c r="D124" s="183"/>
      <c r="E124" s="183"/>
      <c r="F124" s="190" t="s">
        <v>24</v>
      </c>
      <c r="G124" s="191"/>
      <c r="H124" s="191"/>
      <c r="I124" s="191">
        <f>'703 5 Pol'!G204</f>
        <v>0</v>
      </c>
      <c r="J124" s="187" t="str">
        <f>IF(I148=0,"",I124/I148*100)</f>
        <v/>
      </c>
    </row>
    <row r="125" spans="1:10" ht="36.75" customHeight="1" x14ac:dyDescent="0.2">
      <c r="A125" s="176"/>
      <c r="B125" s="181" t="s">
        <v>178</v>
      </c>
      <c r="C125" s="182" t="s">
        <v>179</v>
      </c>
      <c r="D125" s="183"/>
      <c r="E125" s="183"/>
      <c r="F125" s="190" t="s">
        <v>24</v>
      </c>
      <c r="G125" s="191"/>
      <c r="H125" s="191"/>
      <c r="I125" s="191">
        <f>'703 5 Pol'!G211</f>
        <v>0</v>
      </c>
      <c r="J125" s="187" t="str">
        <f>IF(I148=0,"",I125/I148*100)</f>
        <v/>
      </c>
    </row>
    <row r="126" spans="1:10" ht="36.75" customHeight="1" x14ac:dyDescent="0.2">
      <c r="A126" s="176"/>
      <c r="B126" s="181" t="s">
        <v>180</v>
      </c>
      <c r="C126" s="182" t="s">
        <v>181</v>
      </c>
      <c r="D126" s="183"/>
      <c r="E126" s="183"/>
      <c r="F126" s="190" t="s">
        <v>24</v>
      </c>
      <c r="G126" s="191"/>
      <c r="H126" s="191"/>
      <c r="I126" s="191">
        <f>'703 5 Pol'!G219</f>
        <v>0</v>
      </c>
      <c r="J126" s="187" t="str">
        <f>IF(I148=0,"",I126/I148*100)</f>
        <v/>
      </c>
    </row>
    <row r="127" spans="1:10" ht="36.75" customHeight="1" x14ac:dyDescent="0.2">
      <c r="A127" s="176"/>
      <c r="B127" s="181" t="s">
        <v>182</v>
      </c>
      <c r="C127" s="182" t="s">
        <v>183</v>
      </c>
      <c r="D127" s="183"/>
      <c r="E127" s="183"/>
      <c r="F127" s="190" t="s">
        <v>24</v>
      </c>
      <c r="G127" s="191"/>
      <c r="H127" s="191"/>
      <c r="I127" s="191">
        <f>'703 4 Pol'!G102</f>
        <v>0</v>
      </c>
      <c r="J127" s="187" t="str">
        <f>IF(I148=0,"",I127/I148*100)</f>
        <v/>
      </c>
    </row>
    <row r="128" spans="1:10" ht="36.75" customHeight="1" x14ac:dyDescent="0.2">
      <c r="A128" s="176"/>
      <c r="B128" s="181" t="s">
        <v>184</v>
      </c>
      <c r="C128" s="182" t="s">
        <v>185</v>
      </c>
      <c r="D128" s="183"/>
      <c r="E128" s="183"/>
      <c r="F128" s="190" t="s">
        <v>24</v>
      </c>
      <c r="G128" s="191"/>
      <c r="H128" s="191"/>
      <c r="I128" s="191">
        <f>'703 4 Pol'!G122</f>
        <v>0</v>
      </c>
      <c r="J128" s="187" t="str">
        <f>IF(I148=0,"",I128/I148*100)</f>
        <v/>
      </c>
    </row>
    <row r="129" spans="1:10" ht="36.75" customHeight="1" x14ac:dyDescent="0.2">
      <c r="A129" s="176"/>
      <c r="B129" s="181" t="s">
        <v>186</v>
      </c>
      <c r="C129" s="182" t="s">
        <v>120</v>
      </c>
      <c r="D129" s="183"/>
      <c r="E129" s="183"/>
      <c r="F129" s="190" t="s">
        <v>24</v>
      </c>
      <c r="G129" s="191"/>
      <c r="H129" s="191"/>
      <c r="I129" s="191">
        <f>'703 4 Pol'!G150</f>
        <v>0</v>
      </c>
      <c r="J129" s="187" t="str">
        <f>IF(I148=0,"",I129/I148*100)</f>
        <v/>
      </c>
    </row>
    <row r="130" spans="1:10" ht="36.75" customHeight="1" x14ac:dyDescent="0.2">
      <c r="A130" s="176"/>
      <c r="B130" s="181" t="s">
        <v>187</v>
      </c>
      <c r="C130" s="182" t="s">
        <v>188</v>
      </c>
      <c r="D130" s="183"/>
      <c r="E130" s="183"/>
      <c r="F130" s="190" t="s">
        <v>24</v>
      </c>
      <c r="G130" s="191"/>
      <c r="H130" s="191"/>
      <c r="I130" s="191">
        <f>'703 4 Pol'!G153</f>
        <v>0</v>
      </c>
      <c r="J130" s="187" t="str">
        <f>IF(I148=0,"",I130/I148*100)</f>
        <v/>
      </c>
    </row>
    <row r="131" spans="1:10" ht="36.75" customHeight="1" x14ac:dyDescent="0.2">
      <c r="A131" s="176"/>
      <c r="B131" s="181" t="s">
        <v>189</v>
      </c>
      <c r="C131" s="182" t="s">
        <v>190</v>
      </c>
      <c r="D131" s="183"/>
      <c r="E131" s="183"/>
      <c r="F131" s="190" t="s">
        <v>25</v>
      </c>
      <c r="G131" s="191"/>
      <c r="H131" s="191"/>
      <c r="I131" s="191">
        <f>'703 1 Pol'!G625</f>
        <v>0</v>
      </c>
      <c r="J131" s="187" t="str">
        <f>IF(I148=0,"",I131/I148*100)</f>
        <v/>
      </c>
    </row>
    <row r="132" spans="1:10" ht="36.75" customHeight="1" x14ac:dyDescent="0.2">
      <c r="A132" s="176"/>
      <c r="B132" s="181" t="s">
        <v>191</v>
      </c>
      <c r="C132" s="182" t="s">
        <v>192</v>
      </c>
      <c r="D132" s="183"/>
      <c r="E132" s="183"/>
      <c r="F132" s="190" t="s">
        <v>25</v>
      </c>
      <c r="G132" s="191"/>
      <c r="H132" s="191"/>
      <c r="I132" s="191">
        <f>'703 1 Pol'!G672</f>
        <v>0</v>
      </c>
      <c r="J132" s="187" t="str">
        <f>IF(I148=0,"",I132/I148*100)</f>
        <v/>
      </c>
    </row>
    <row r="133" spans="1:10" ht="36.75" customHeight="1" x14ac:dyDescent="0.2">
      <c r="A133" s="176"/>
      <c r="B133" s="181" t="s">
        <v>193</v>
      </c>
      <c r="C133" s="182" t="s">
        <v>194</v>
      </c>
      <c r="D133" s="183"/>
      <c r="E133" s="183"/>
      <c r="F133" s="190" t="s">
        <v>25</v>
      </c>
      <c r="G133" s="191"/>
      <c r="H133" s="191"/>
      <c r="I133" s="191">
        <f>'703 1 Pol'!G726</f>
        <v>0</v>
      </c>
      <c r="J133" s="187" t="str">
        <f>IF(I148=0,"",I133/I148*100)</f>
        <v/>
      </c>
    </row>
    <row r="134" spans="1:10" ht="36.75" customHeight="1" x14ac:dyDescent="0.2">
      <c r="A134" s="176"/>
      <c r="B134" s="181" t="s">
        <v>195</v>
      </c>
      <c r="C134" s="182" t="s">
        <v>196</v>
      </c>
      <c r="D134" s="183"/>
      <c r="E134" s="183"/>
      <c r="F134" s="190" t="s">
        <v>25</v>
      </c>
      <c r="G134" s="191"/>
      <c r="H134" s="191"/>
      <c r="I134" s="191">
        <f>'703 1 Pol'!G791</f>
        <v>0</v>
      </c>
      <c r="J134" s="187" t="str">
        <f>IF(I148=0,"",I134/I148*100)</f>
        <v/>
      </c>
    </row>
    <row r="135" spans="1:10" ht="36.75" customHeight="1" x14ac:dyDescent="0.2">
      <c r="A135" s="176"/>
      <c r="B135" s="181" t="s">
        <v>197</v>
      </c>
      <c r="C135" s="182" t="s">
        <v>198</v>
      </c>
      <c r="D135" s="183"/>
      <c r="E135" s="183"/>
      <c r="F135" s="190" t="s">
        <v>25</v>
      </c>
      <c r="G135" s="191"/>
      <c r="H135" s="191"/>
      <c r="I135" s="191">
        <f>'703 1 Pol'!G806</f>
        <v>0</v>
      </c>
      <c r="J135" s="187" t="str">
        <f>IF(I148=0,"",I135/I148*100)</f>
        <v/>
      </c>
    </row>
    <row r="136" spans="1:10" ht="36.75" customHeight="1" x14ac:dyDescent="0.2">
      <c r="A136" s="176"/>
      <c r="B136" s="181" t="s">
        <v>199</v>
      </c>
      <c r="C136" s="182" t="s">
        <v>200</v>
      </c>
      <c r="D136" s="183"/>
      <c r="E136" s="183"/>
      <c r="F136" s="190" t="s">
        <v>25</v>
      </c>
      <c r="G136" s="191"/>
      <c r="H136" s="191"/>
      <c r="I136" s="191">
        <f>'703 1 Pol'!G808</f>
        <v>0</v>
      </c>
      <c r="J136" s="187" t="str">
        <f>IF(I148=0,"",I136/I148*100)</f>
        <v/>
      </c>
    </row>
    <row r="137" spans="1:10" ht="36.75" customHeight="1" x14ac:dyDescent="0.2">
      <c r="A137" s="176"/>
      <c r="B137" s="181" t="s">
        <v>201</v>
      </c>
      <c r="C137" s="182" t="s">
        <v>202</v>
      </c>
      <c r="D137" s="183"/>
      <c r="E137" s="183"/>
      <c r="F137" s="190" t="s">
        <v>25</v>
      </c>
      <c r="G137" s="191"/>
      <c r="H137" s="191"/>
      <c r="I137" s="191">
        <f>'703 1 Pol'!G810</f>
        <v>0</v>
      </c>
      <c r="J137" s="187" t="str">
        <f>IF(I148=0,"",I137/I148*100)</f>
        <v/>
      </c>
    </row>
    <row r="138" spans="1:10" ht="36.75" customHeight="1" x14ac:dyDescent="0.2">
      <c r="A138" s="176"/>
      <c r="B138" s="181" t="s">
        <v>203</v>
      </c>
      <c r="C138" s="182" t="s">
        <v>204</v>
      </c>
      <c r="D138" s="183"/>
      <c r="E138" s="183"/>
      <c r="F138" s="190" t="s">
        <v>25</v>
      </c>
      <c r="G138" s="191"/>
      <c r="H138" s="191"/>
      <c r="I138" s="191">
        <f>'703 1 Pol'!G848</f>
        <v>0</v>
      </c>
      <c r="J138" s="187" t="str">
        <f>IF(I148=0,"",I138/I148*100)</f>
        <v/>
      </c>
    </row>
    <row r="139" spans="1:10" ht="36.75" customHeight="1" x14ac:dyDescent="0.2">
      <c r="A139" s="176"/>
      <c r="B139" s="181" t="s">
        <v>205</v>
      </c>
      <c r="C139" s="182" t="s">
        <v>206</v>
      </c>
      <c r="D139" s="183"/>
      <c r="E139" s="183"/>
      <c r="F139" s="190" t="s">
        <v>25</v>
      </c>
      <c r="G139" s="191"/>
      <c r="H139" s="191"/>
      <c r="I139" s="191">
        <f>'703 1 Pol'!G924</f>
        <v>0</v>
      </c>
      <c r="J139" s="187" t="str">
        <f>IF(I148=0,"",I139/I148*100)</f>
        <v/>
      </c>
    </row>
    <row r="140" spans="1:10" ht="36.75" customHeight="1" x14ac:dyDescent="0.2">
      <c r="A140" s="176"/>
      <c r="B140" s="181" t="s">
        <v>207</v>
      </c>
      <c r="C140" s="182" t="s">
        <v>208</v>
      </c>
      <c r="D140" s="183"/>
      <c r="E140" s="183"/>
      <c r="F140" s="190" t="s">
        <v>25</v>
      </c>
      <c r="G140" s="191"/>
      <c r="H140" s="191"/>
      <c r="I140" s="191">
        <f>'703 1 Pol'!G992</f>
        <v>0</v>
      </c>
      <c r="J140" s="187" t="str">
        <f>IF(I148=0,"",I140/I148*100)</f>
        <v/>
      </c>
    </row>
    <row r="141" spans="1:10" ht="36.75" customHeight="1" x14ac:dyDescent="0.2">
      <c r="A141" s="176"/>
      <c r="B141" s="181" t="s">
        <v>209</v>
      </c>
      <c r="C141" s="182" t="s">
        <v>210</v>
      </c>
      <c r="D141" s="183"/>
      <c r="E141" s="183"/>
      <c r="F141" s="190" t="s">
        <v>25</v>
      </c>
      <c r="G141" s="191"/>
      <c r="H141" s="191"/>
      <c r="I141" s="191">
        <f>'703 1 Pol'!G1018</f>
        <v>0</v>
      </c>
      <c r="J141" s="187" t="str">
        <f>IF(I148=0,"",I141/I148*100)</f>
        <v/>
      </c>
    </row>
    <row r="142" spans="1:10" ht="36.75" customHeight="1" x14ac:dyDescent="0.2">
      <c r="A142" s="176"/>
      <c r="B142" s="181" t="s">
        <v>211</v>
      </c>
      <c r="C142" s="182" t="s">
        <v>212</v>
      </c>
      <c r="D142" s="183"/>
      <c r="E142" s="183"/>
      <c r="F142" s="190" t="s">
        <v>25</v>
      </c>
      <c r="G142" s="191"/>
      <c r="H142" s="191"/>
      <c r="I142" s="191">
        <f>'703 1 Pol'!G1032</f>
        <v>0</v>
      </c>
      <c r="J142" s="187" t="str">
        <f>IF(I148=0,"",I142/I148*100)</f>
        <v/>
      </c>
    </row>
    <row r="143" spans="1:10" ht="36.75" customHeight="1" x14ac:dyDescent="0.2">
      <c r="A143" s="176"/>
      <c r="B143" s="181" t="s">
        <v>213</v>
      </c>
      <c r="C143" s="182" t="s">
        <v>214</v>
      </c>
      <c r="D143" s="183"/>
      <c r="E143" s="183"/>
      <c r="F143" s="190" t="s">
        <v>25</v>
      </c>
      <c r="G143" s="191"/>
      <c r="H143" s="191"/>
      <c r="I143" s="191">
        <f>'703 1 Pol'!G1046</f>
        <v>0</v>
      </c>
      <c r="J143" s="187" t="str">
        <f>IF(I148=0,"",I143/I148*100)</f>
        <v/>
      </c>
    </row>
    <row r="144" spans="1:10" ht="36.75" customHeight="1" x14ac:dyDescent="0.2">
      <c r="A144" s="176"/>
      <c r="B144" s="181" t="s">
        <v>215</v>
      </c>
      <c r="C144" s="182" t="s">
        <v>216</v>
      </c>
      <c r="D144" s="183"/>
      <c r="E144" s="183"/>
      <c r="F144" s="190" t="s">
        <v>25</v>
      </c>
      <c r="G144" s="191"/>
      <c r="H144" s="191"/>
      <c r="I144" s="191">
        <f>'703 1 Pol'!G1060</f>
        <v>0</v>
      </c>
      <c r="J144" s="187" t="str">
        <f>IF(I148=0,"",I144/I148*100)</f>
        <v/>
      </c>
    </row>
    <row r="145" spans="1:10" ht="36.75" customHeight="1" x14ac:dyDescent="0.2">
      <c r="A145" s="176"/>
      <c r="B145" s="181" t="s">
        <v>217</v>
      </c>
      <c r="C145" s="182" t="s">
        <v>218</v>
      </c>
      <c r="D145" s="183"/>
      <c r="E145" s="183"/>
      <c r="F145" s="190" t="s">
        <v>25</v>
      </c>
      <c r="G145" s="191"/>
      <c r="H145" s="191"/>
      <c r="I145" s="191">
        <f>'703 1 Pol'!G1095</f>
        <v>0</v>
      </c>
      <c r="J145" s="187" t="str">
        <f>IF(I148=0,"",I145/I148*100)</f>
        <v/>
      </c>
    </row>
    <row r="146" spans="1:10" ht="36.75" customHeight="1" x14ac:dyDescent="0.2">
      <c r="A146" s="176"/>
      <c r="B146" s="181" t="s">
        <v>219</v>
      </c>
      <c r="C146" s="182" t="s">
        <v>120</v>
      </c>
      <c r="D146" s="183"/>
      <c r="E146" s="183"/>
      <c r="F146" s="190" t="s">
        <v>25</v>
      </c>
      <c r="G146" s="191"/>
      <c r="H146" s="191"/>
      <c r="I146" s="191">
        <f>'703 7.1 Pol'!G87</f>
        <v>0</v>
      </c>
      <c r="J146" s="187" t="str">
        <f>IF(I148=0,"",I146/I148*100)</f>
        <v/>
      </c>
    </row>
    <row r="147" spans="1:10" ht="36.75" customHeight="1" x14ac:dyDescent="0.2">
      <c r="A147" s="176"/>
      <c r="B147" s="181" t="s">
        <v>220</v>
      </c>
      <c r="C147" s="182" t="s">
        <v>221</v>
      </c>
      <c r="D147" s="183"/>
      <c r="E147" s="183"/>
      <c r="F147" s="190" t="s">
        <v>26</v>
      </c>
      <c r="G147" s="191"/>
      <c r="H147" s="191"/>
      <c r="I147" s="191">
        <f>'703 1 Pol'!G1118</f>
        <v>0</v>
      </c>
      <c r="J147" s="187" t="str">
        <f>IF(I148=0,"",I147/I148*100)</f>
        <v/>
      </c>
    </row>
    <row r="148" spans="1:10" ht="25.5" customHeight="1" x14ac:dyDescent="0.2">
      <c r="A148" s="177"/>
      <c r="B148" s="184" t="s">
        <v>1</v>
      </c>
      <c r="C148" s="185"/>
      <c r="D148" s="186"/>
      <c r="E148" s="186"/>
      <c r="F148" s="192"/>
      <c r="G148" s="193"/>
      <c r="H148" s="193"/>
      <c r="I148" s="193">
        <f>SUM(I69:I147)</f>
        <v>0</v>
      </c>
      <c r="J148" s="188">
        <f>SUM(J69:J147)</f>
        <v>0</v>
      </c>
    </row>
    <row r="149" spans="1:10" x14ac:dyDescent="0.2">
      <c r="F149" s="133"/>
      <c r="G149" s="133"/>
      <c r="H149" s="133"/>
      <c r="I149" s="133"/>
      <c r="J149" s="189"/>
    </row>
    <row r="150" spans="1:10" x14ac:dyDescent="0.2">
      <c r="F150" s="133"/>
      <c r="G150" s="133"/>
      <c r="H150" s="133"/>
      <c r="I150" s="133"/>
      <c r="J150" s="189"/>
    </row>
    <row r="151" spans="1:10" x14ac:dyDescent="0.2">
      <c r="F151" s="133"/>
      <c r="G151" s="133"/>
      <c r="H151" s="133"/>
      <c r="I151" s="133"/>
      <c r="J151" s="189"/>
    </row>
  </sheetData>
  <sheetProtection algorithmName="SHA-512" hashValue="kzPx4fSx99mMB7rSDYRGOjtTqPGuYvujHWefiVvabfClsuSCaE0iZ5pinIQezh3fekxWoBrafcRxIN8VhIbJLw==" saltValue="5L/aeQRczRsPBlvtrxmIv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33">
    <mergeCell ref="C146:E146"/>
    <mergeCell ref="C147:E147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Mm1nBcUni8YcFRwPFFD3Ni48+L2MSbL7ebHrPDJnTOXCTGwlyQOWYNzxfnsVCTGFOUznFq8h4Jg/5I9stiHo1Q==" saltValue="ptA6j4bNU/0+kqYUx5J8s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AA14D-6A3D-437C-AB97-C715445A7E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49</v>
      </c>
      <c r="C8" s="257" t="s">
        <v>103</v>
      </c>
      <c r="D8" s="234"/>
      <c r="E8" s="235"/>
      <c r="F8" s="236"/>
      <c r="G8" s="236">
        <f>SUMIF(AG9:AG59,"&lt;&gt;NOR",G9:G59)</f>
        <v>0</v>
      </c>
      <c r="H8" s="236"/>
      <c r="I8" s="236">
        <f>SUM(I9:I59)</f>
        <v>0</v>
      </c>
      <c r="J8" s="236"/>
      <c r="K8" s="236">
        <f>SUM(K9:K59)</f>
        <v>0</v>
      </c>
      <c r="L8" s="236"/>
      <c r="M8" s="236">
        <f>SUM(M9:M59)</f>
        <v>0</v>
      </c>
      <c r="N8" s="235"/>
      <c r="O8" s="235">
        <f>SUM(O9:O59)</f>
        <v>0</v>
      </c>
      <c r="P8" s="235"/>
      <c r="Q8" s="235">
        <f>SUM(Q9:Q59)</f>
        <v>0</v>
      </c>
      <c r="R8" s="236"/>
      <c r="S8" s="236"/>
      <c r="T8" s="237"/>
      <c r="U8" s="231"/>
      <c r="V8" s="231">
        <f>SUM(V9:V59)</f>
        <v>932.43000000000006</v>
      </c>
      <c r="W8" s="231"/>
      <c r="X8" s="231"/>
      <c r="Y8" s="231"/>
      <c r="AG8" t="s">
        <v>252</v>
      </c>
    </row>
    <row r="9" spans="1:60" ht="22.5" outlineLevel="1" x14ac:dyDescent="0.2">
      <c r="A9" s="239">
        <v>1</v>
      </c>
      <c r="B9" s="240" t="s">
        <v>253</v>
      </c>
      <c r="C9" s="258" t="s">
        <v>254</v>
      </c>
      <c r="D9" s="241" t="s">
        <v>255</v>
      </c>
      <c r="E9" s="242">
        <v>1000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256</v>
      </c>
      <c r="S9" s="244" t="s">
        <v>257</v>
      </c>
      <c r="T9" s="245" t="s">
        <v>257</v>
      </c>
      <c r="U9" s="220">
        <v>0.20300000000000001</v>
      </c>
      <c r="V9" s="220">
        <f>ROUND(E9*U9,2)</f>
        <v>203</v>
      </c>
      <c r="W9" s="220"/>
      <c r="X9" s="220" t="s">
        <v>258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260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9" t="s">
        <v>261</v>
      </c>
      <c r="D10" s="247"/>
      <c r="E10" s="247"/>
      <c r="F10" s="247"/>
      <c r="G10" s="247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6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263</v>
      </c>
      <c r="C11" s="258" t="s">
        <v>264</v>
      </c>
      <c r="D11" s="241" t="s">
        <v>265</v>
      </c>
      <c r="E11" s="242">
        <v>443.56425000000002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 t="s">
        <v>256</v>
      </c>
      <c r="S11" s="244" t="s">
        <v>257</v>
      </c>
      <c r="T11" s="245" t="s">
        <v>257</v>
      </c>
      <c r="U11" s="220">
        <v>0.11</v>
      </c>
      <c r="V11" s="220">
        <f>ROUND(E11*U11,2)</f>
        <v>48.79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9" t="s">
        <v>267</v>
      </c>
      <c r="D12" s="247"/>
      <c r="E12" s="247"/>
      <c r="F12" s="247"/>
      <c r="G12" s="247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262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6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60" t="s">
        <v>268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269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60" t="s">
        <v>270</v>
      </c>
      <c r="D14" s="221"/>
      <c r="E14" s="222">
        <v>50.123440000000002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269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60" t="s">
        <v>271</v>
      </c>
      <c r="D15" s="221"/>
      <c r="E15" s="222">
        <v>31.206250000000001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269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60" t="s">
        <v>272</v>
      </c>
      <c r="D16" s="221"/>
      <c r="E16" s="222">
        <v>16.19688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269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60" t="s">
        <v>273</v>
      </c>
      <c r="D17" s="221"/>
      <c r="E17" s="222">
        <v>8.9609400000000008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269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60" t="s">
        <v>274</v>
      </c>
      <c r="D18" s="221"/>
      <c r="E18" s="222">
        <v>215.23124999999999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269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60" t="s">
        <v>275</v>
      </c>
      <c r="D19" s="221"/>
      <c r="E19" s="222">
        <v>50.4375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269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60" t="s">
        <v>276</v>
      </c>
      <c r="D20" s="221"/>
      <c r="E20" s="222">
        <v>1.323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269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60" t="s">
        <v>277</v>
      </c>
      <c r="D21" s="221"/>
      <c r="E21" s="222">
        <v>52.787500000000001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269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60" t="s">
        <v>278</v>
      </c>
      <c r="D22" s="221"/>
      <c r="E22" s="222">
        <v>17.297499999999999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269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3</v>
      </c>
      <c r="B23" s="240" t="s">
        <v>279</v>
      </c>
      <c r="C23" s="258" t="s">
        <v>280</v>
      </c>
      <c r="D23" s="241" t="s">
        <v>265</v>
      </c>
      <c r="E23" s="242">
        <v>15.151999999999999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 t="s">
        <v>256</v>
      </c>
      <c r="S23" s="244" t="s">
        <v>257</v>
      </c>
      <c r="T23" s="245" t="s">
        <v>257</v>
      </c>
      <c r="U23" s="220">
        <v>0.36499999999999999</v>
      </c>
      <c r="V23" s="220">
        <f>ROUND(E23*U23,2)</f>
        <v>5.53</v>
      </c>
      <c r="W23" s="220"/>
      <c r="X23" s="220" t="s">
        <v>258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266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33.75" outlineLevel="2" x14ac:dyDescent="0.2">
      <c r="A24" s="217"/>
      <c r="B24" s="218"/>
      <c r="C24" s="259" t="s">
        <v>281</v>
      </c>
      <c r="D24" s="247"/>
      <c r="E24" s="247"/>
      <c r="F24" s="247"/>
      <c r="G24" s="247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6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60" t="s">
        <v>282</v>
      </c>
      <c r="D25" s="221"/>
      <c r="E25" s="222">
        <v>3.7440000000000002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269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60" t="s">
        <v>283</v>
      </c>
      <c r="D26" s="221"/>
      <c r="E26" s="222">
        <v>11.407999999999999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269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4</v>
      </c>
      <c r="B27" s="240" t="s">
        <v>284</v>
      </c>
      <c r="C27" s="258" t="s">
        <v>285</v>
      </c>
      <c r="D27" s="241" t="s">
        <v>265</v>
      </c>
      <c r="E27" s="242">
        <v>37.744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 t="s">
        <v>256</v>
      </c>
      <c r="S27" s="244" t="s">
        <v>257</v>
      </c>
      <c r="T27" s="245" t="s">
        <v>257</v>
      </c>
      <c r="U27" s="220">
        <v>0.37</v>
      </c>
      <c r="V27" s="220">
        <f>ROUND(E27*U27,2)</f>
        <v>13.97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17"/>
      <c r="B28" s="218"/>
      <c r="C28" s="259" t="s">
        <v>286</v>
      </c>
      <c r="D28" s="247"/>
      <c r="E28" s="247"/>
      <c r="F28" s="247"/>
      <c r="G28" s="247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262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6" t="str">
        <f>C28</f>
        <v>zapažených i nezapažených s urovnáním dna do předepsaného profilu a spádu, s přehozením výkopku na přilehlém terénu na vzdálenost do 3 m od podélné osy rýhy nebo s naložením výkopku na dopravní prostředek.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60" t="s">
        <v>287</v>
      </c>
      <c r="D29" s="221"/>
      <c r="E29" s="222">
        <v>21.744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269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60" t="s">
        <v>288</v>
      </c>
      <c r="D30" s="221"/>
      <c r="E30" s="222">
        <v>16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269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5</v>
      </c>
      <c r="B31" s="240" t="s">
        <v>289</v>
      </c>
      <c r="C31" s="258" t="s">
        <v>290</v>
      </c>
      <c r="D31" s="241" t="s">
        <v>265</v>
      </c>
      <c r="E31" s="242">
        <v>300.51837999999998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 t="s">
        <v>256</v>
      </c>
      <c r="S31" s="244" t="s">
        <v>257</v>
      </c>
      <c r="T31" s="245" t="s">
        <v>257</v>
      </c>
      <c r="U31" s="220">
        <v>2.2000000000000002</v>
      </c>
      <c r="V31" s="220">
        <f>ROUND(E31*U31,2)</f>
        <v>661.14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17"/>
      <c r="B32" s="218"/>
      <c r="C32" s="259" t="s">
        <v>291</v>
      </c>
      <c r="D32" s="247"/>
      <c r="E32" s="247"/>
      <c r="F32" s="247"/>
      <c r="G32" s="247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6" t="str">
        <f>C32</f>
        <v>sypaninou z vhodných hornin tř. 1 - 4 nebo materiálem, uloženým ve vzdálenosti do 30 m od vnějšího kraje objektu, pro jakoukoliv míru zhutnění,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60" t="s">
        <v>292</v>
      </c>
      <c r="D33" s="221"/>
      <c r="E33" s="222">
        <v>36.896000000000001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269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60" t="s">
        <v>293</v>
      </c>
      <c r="D34" s="221"/>
      <c r="E34" s="222">
        <v>443.56400000000002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269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60" t="s">
        <v>294</v>
      </c>
      <c r="D35" s="221"/>
      <c r="E35" s="222">
        <v>-23.005130000000001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269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60" t="s">
        <v>295</v>
      </c>
      <c r="D36" s="221"/>
      <c r="E36" s="222">
        <v>-1.32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269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60" t="s">
        <v>296</v>
      </c>
      <c r="D37" s="221"/>
      <c r="E37" s="222">
        <v>-21.21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269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60" t="s">
        <v>297</v>
      </c>
      <c r="D38" s="221"/>
      <c r="E38" s="222">
        <v>-17.38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269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60" t="s">
        <v>298</v>
      </c>
      <c r="D39" s="221"/>
      <c r="E39" s="222">
        <v>-29.82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269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60" t="s">
        <v>299</v>
      </c>
      <c r="D40" s="221"/>
      <c r="E40" s="222">
        <v>-14.805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60" t="s">
        <v>300</v>
      </c>
      <c r="D41" s="221"/>
      <c r="E41" s="222">
        <v>-3.0960000000000001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269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60" t="s">
        <v>301</v>
      </c>
      <c r="D42" s="221"/>
      <c r="E42" s="222">
        <v>-8.7074999999999996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269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60" t="s">
        <v>302</v>
      </c>
      <c r="D43" s="221"/>
      <c r="E43" s="222">
        <v>-2.2275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269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60" t="s">
        <v>303</v>
      </c>
      <c r="D44" s="221"/>
      <c r="E44" s="222">
        <v>-2.1825000000000001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269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60" t="s">
        <v>304</v>
      </c>
      <c r="D45" s="221"/>
      <c r="E45" s="222">
        <v>-2.0474999999999999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269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60" t="s">
        <v>305</v>
      </c>
      <c r="D46" s="221"/>
      <c r="E46" s="222">
        <v>-0.87749999999999995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269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60" t="s">
        <v>306</v>
      </c>
      <c r="D47" s="221"/>
      <c r="E47" s="222">
        <v>-0.40500000000000003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269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60" t="s">
        <v>307</v>
      </c>
      <c r="D48" s="221"/>
      <c r="E48" s="222">
        <v>-40.5625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269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60" t="s">
        <v>308</v>
      </c>
      <c r="D49" s="221"/>
      <c r="E49" s="222">
        <v>-9.3554999999999993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269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60" t="s">
        <v>309</v>
      </c>
      <c r="D50" s="221"/>
      <c r="E50" s="222">
        <v>-2.94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269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61" t="s">
        <v>310</v>
      </c>
      <c r="D51" s="223"/>
      <c r="E51" s="224">
        <v>300.51837999999998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269</v>
      </c>
      <c r="AH51" s="210">
        <v>1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9">
        <v>6</v>
      </c>
      <c r="B52" s="240" t="s">
        <v>311</v>
      </c>
      <c r="C52" s="258" t="s">
        <v>312</v>
      </c>
      <c r="D52" s="241" t="s">
        <v>313</v>
      </c>
      <c r="E52" s="242">
        <v>573.62400000000002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316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63" t="s">
        <v>318</v>
      </c>
      <c r="D54" s="249"/>
      <c r="E54" s="249"/>
      <c r="F54" s="249"/>
      <c r="G54" s="249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317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63" t="s">
        <v>319</v>
      </c>
      <c r="D55" s="249"/>
      <c r="E55" s="249"/>
      <c r="F55" s="249"/>
      <c r="G55" s="249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317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63" t="s">
        <v>1441</v>
      </c>
      <c r="D56" s="249"/>
      <c r="E56" s="249"/>
      <c r="F56" s="249"/>
      <c r="G56" s="249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317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63" t="s">
        <v>1442</v>
      </c>
      <c r="D57" s="249"/>
      <c r="E57" s="249"/>
      <c r="F57" s="249"/>
      <c r="G57" s="249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317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46" t="str">
        <f>C57</f>
        <v>Náklad na uložení do recyklačního střediska či na skládku s oprávněním k opětovnému využití dodaného typu odpadu.</v>
      </c>
      <c r="BB57" s="210"/>
      <c r="BC57" s="210"/>
      <c r="BD57" s="210"/>
      <c r="BE57" s="210"/>
      <c r="BF57" s="210"/>
      <c r="BG57" s="210"/>
      <c r="BH57" s="210"/>
    </row>
    <row r="58" spans="1:60" ht="22.5" outlineLevel="3" x14ac:dyDescent="0.2">
      <c r="A58" s="217"/>
      <c r="B58" s="218"/>
      <c r="C58" s="263" t="s">
        <v>320</v>
      </c>
      <c r="D58" s="249"/>
      <c r="E58" s="249"/>
      <c r="F58" s="249"/>
      <c r="G58" s="249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46" t="str">
        <f>C58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60" t="s">
        <v>321</v>
      </c>
      <c r="D59" s="221"/>
      <c r="E59" s="222">
        <v>573.62400000000002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269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2" t="s">
        <v>251</v>
      </c>
      <c r="B60" s="233" t="s">
        <v>51</v>
      </c>
      <c r="C60" s="257" t="s">
        <v>114</v>
      </c>
      <c r="D60" s="234"/>
      <c r="E60" s="235"/>
      <c r="F60" s="236"/>
      <c r="G60" s="236">
        <f>SUMIF(AG61:AG140,"&lt;&gt;NOR",G61:G140)</f>
        <v>0</v>
      </c>
      <c r="H60" s="236"/>
      <c r="I60" s="236">
        <f>SUM(I61:I140)</f>
        <v>0</v>
      </c>
      <c r="J60" s="236"/>
      <c r="K60" s="236">
        <f>SUM(K61:K140)</f>
        <v>0</v>
      </c>
      <c r="L60" s="236"/>
      <c r="M60" s="236">
        <f>SUM(M61:M140)</f>
        <v>0</v>
      </c>
      <c r="N60" s="235"/>
      <c r="O60" s="235">
        <f>SUM(O61:O140)</f>
        <v>242.37999999999994</v>
      </c>
      <c r="P60" s="235"/>
      <c r="Q60" s="235">
        <f>SUM(Q61:Q140)</f>
        <v>0</v>
      </c>
      <c r="R60" s="236"/>
      <c r="S60" s="236"/>
      <c r="T60" s="237"/>
      <c r="U60" s="231"/>
      <c r="V60" s="231">
        <f>SUM(V61:V140)</f>
        <v>427.40999999999997</v>
      </c>
      <c r="W60" s="231"/>
      <c r="X60" s="231"/>
      <c r="Y60" s="231"/>
      <c r="AG60" t="s">
        <v>252</v>
      </c>
    </row>
    <row r="61" spans="1:60" outlineLevel="1" x14ac:dyDescent="0.2">
      <c r="A61" s="239">
        <v>7</v>
      </c>
      <c r="B61" s="240" t="s">
        <v>322</v>
      </c>
      <c r="C61" s="258" t="s">
        <v>323</v>
      </c>
      <c r="D61" s="241" t="s">
        <v>265</v>
      </c>
      <c r="E61" s="242">
        <v>25.92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1.665</v>
      </c>
      <c r="O61" s="242">
        <f>ROUND(E61*N61,2)</f>
        <v>43.16</v>
      </c>
      <c r="P61" s="242">
        <v>0</v>
      </c>
      <c r="Q61" s="242">
        <f>ROUND(E61*P61,2)</f>
        <v>0</v>
      </c>
      <c r="R61" s="244" t="s">
        <v>324</v>
      </c>
      <c r="S61" s="244" t="s">
        <v>257</v>
      </c>
      <c r="T61" s="245" t="s">
        <v>257</v>
      </c>
      <c r="U61" s="220">
        <v>0.92</v>
      </c>
      <c r="V61" s="220">
        <f>ROUND(E61*U61,2)</f>
        <v>23.85</v>
      </c>
      <c r="W61" s="220"/>
      <c r="X61" s="220" t="s">
        <v>258</v>
      </c>
      <c r="Y61" s="220" t="s">
        <v>325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9" t="s">
        <v>326</v>
      </c>
      <c r="D62" s="247"/>
      <c r="E62" s="247"/>
      <c r="F62" s="247"/>
      <c r="G62" s="247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262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60" t="s">
        <v>327</v>
      </c>
      <c r="D63" s="221"/>
      <c r="E63" s="222">
        <v>16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269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60" t="s">
        <v>328</v>
      </c>
      <c r="D64" s="221"/>
      <c r="E64" s="222">
        <v>9.92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269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8</v>
      </c>
      <c r="B65" s="240" t="s">
        <v>329</v>
      </c>
      <c r="C65" s="258" t="s">
        <v>330</v>
      </c>
      <c r="D65" s="241" t="s">
        <v>331</v>
      </c>
      <c r="E65" s="242">
        <v>160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1.0500000000000001E-2</v>
      </c>
      <c r="O65" s="242">
        <f>ROUND(E65*N65,2)</f>
        <v>1.68</v>
      </c>
      <c r="P65" s="242">
        <v>0</v>
      </c>
      <c r="Q65" s="242">
        <f>ROUND(E65*P65,2)</f>
        <v>0</v>
      </c>
      <c r="R65" s="244" t="s">
        <v>324</v>
      </c>
      <c r="S65" s="244" t="s">
        <v>257</v>
      </c>
      <c r="T65" s="245" t="s">
        <v>257</v>
      </c>
      <c r="U65" s="220">
        <v>0.05</v>
      </c>
      <c r="V65" s="220">
        <f>ROUND(E65*U65,2)</f>
        <v>8</v>
      </c>
      <c r="W65" s="220"/>
      <c r="X65" s="220" t="s">
        <v>258</v>
      </c>
      <c r="Y65" s="220" t="s">
        <v>325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0" t="s">
        <v>332</v>
      </c>
      <c r="D66" s="221"/>
      <c r="E66" s="222">
        <v>100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269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60" t="s">
        <v>333</v>
      </c>
      <c r="D67" s="221"/>
      <c r="E67" s="222">
        <v>60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269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9</v>
      </c>
      <c r="B68" s="240" t="s">
        <v>334</v>
      </c>
      <c r="C68" s="258" t="s">
        <v>335</v>
      </c>
      <c r="D68" s="241" t="s">
        <v>336</v>
      </c>
      <c r="E68" s="242">
        <v>274.39999999999998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1.7000000000000001E-4</v>
      </c>
      <c r="O68" s="242">
        <f>ROUND(E68*N68,2)</f>
        <v>0.05</v>
      </c>
      <c r="P68" s="242">
        <v>0</v>
      </c>
      <c r="Q68" s="242">
        <f>ROUND(E68*P68,2)</f>
        <v>0</v>
      </c>
      <c r="R68" s="244" t="s">
        <v>324</v>
      </c>
      <c r="S68" s="244" t="s">
        <v>257</v>
      </c>
      <c r="T68" s="245" t="s">
        <v>257</v>
      </c>
      <c r="U68" s="220">
        <v>7.4999999999999997E-2</v>
      </c>
      <c r="V68" s="220">
        <f>ROUND(E68*U68,2)</f>
        <v>20.58</v>
      </c>
      <c r="W68" s="220"/>
      <c r="X68" s="220" t="s">
        <v>258</v>
      </c>
      <c r="Y68" s="220" t="s">
        <v>325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9" t="s">
        <v>337</v>
      </c>
      <c r="D69" s="247"/>
      <c r="E69" s="247"/>
      <c r="F69" s="247"/>
      <c r="G69" s="247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262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60" t="s">
        <v>338</v>
      </c>
      <c r="D70" s="221"/>
      <c r="E70" s="222">
        <v>200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269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60" t="s">
        <v>339</v>
      </c>
      <c r="D71" s="221"/>
      <c r="E71" s="222">
        <v>74.400000000000006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269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9">
        <v>10</v>
      </c>
      <c r="B72" s="240" t="s">
        <v>340</v>
      </c>
      <c r="C72" s="258" t="s">
        <v>341</v>
      </c>
      <c r="D72" s="241" t="s">
        <v>265</v>
      </c>
      <c r="E72" s="242">
        <v>9.2520000000000007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2.0057999999999998</v>
      </c>
      <c r="O72" s="242">
        <f>ROUND(E72*N72,2)</f>
        <v>18.559999999999999</v>
      </c>
      <c r="P72" s="242">
        <v>0</v>
      </c>
      <c r="Q72" s="242">
        <f>ROUND(E72*P72,2)</f>
        <v>0</v>
      </c>
      <c r="R72" s="244" t="s">
        <v>324</v>
      </c>
      <c r="S72" s="244" t="s">
        <v>257</v>
      </c>
      <c r="T72" s="245" t="s">
        <v>257</v>
      </c>
      <c r="U72" s="220">
        <v>1.22</v>
      </c>
      <c r="V72" s="220">
        <f>ROUND(E72*U72,2)</f>
        <v>11.29</v>
      </c>
      <c r="W72" s="220"/>
      <c r="X72" s="220" t="s">
        <v>258</v>
      </c>
      <c r="Y72" s="220" t="s">
        <v>325</v>
      </c>
      <c r="Z72" s="210"/>
      <c r="AA72" s="210"/>
      <c r="AB72" s="210"/>
      <c r="AC72" s="210"/>
      <c r="AD72" s="210"/>
      <c r="AE72" s="210"/>
      <c r="AF72" s="210"/>
      <c r="AG72" s="210" t="s">
        <v>260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9" t="s">
        <v>342</v>
      </c>
      <c r="D73" s="247"/>
      <c r="E73" s="247"/>
      <c r="F73" s="247"/>
      <c r="G73" s="247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262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60" t="s">
        <v>343</v>
      </c>
      <c r="D74" s="221"/>
      <c r="E74" s="222">
        <v>6.0119999999999996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269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60" t="s">
        <v>344</v>
      </c>
      <c r="D75" s="221"/>
      <c r="E75" s="222">
        <v>3.24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269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39">
        <v>11</v>
      </c>
      <c r="B76" s="240" t="s">
        <v>345</v>
      </c>
      <c r="C76" s="258" t="s">
        <v>346</v>
      </c>
      <c r="D76" s="241" t="s">
        <v>265</v>
      </c>
      <c r="E76" s="242">
        <v>4.2439499999999999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2.5249999999999999</v>
      </c>
      <c r="O76" s="242">
        <f>ROUND(E76*N76,2)</f>
        <v>10.72</v>
      </c>
      <c r="P76" s="242">
        <v>0</v>
      </c>
      <c r="Q76" s="242">
        <f>ROUND(E76*P76,2)</f>
        <v>0</v>
      </c>
      <c r="R76" s="244" t="s">
        <v>347</v>
      </c>
      <c r="S76" s="244" t="s">
        <v>257</v>
      </c>
      <c r="T76" s="245" t="s">
        <v>257</v>
      </c>
      <c r="U76" s="220">
        <v>0.48</v>
      </c>
      <c r="V76" s="220">
        <f>ROUND(E76*U76,2)</f>
        <v>2.04</v>
      </c>
      <c r="W76" s="220"/>
      <c r="X76" s="220" t="s">
        <v>258</v>
      </c>
      <c r="Y76" s="220" t="s">
        <v>325</v>
      </c>
      <c r="Z76" s="210"/>
      <c r="AA76" s="210"/>
      <c r="AB76" s="210"/>
      <c r="AC76" s="210"/>
      <c r="AD76" s="210"/>
      <c r="AE76" s="210"/>
      <c r="AF76" s="210"/>
      <c r="AG76" s="210" t="s">
        <v>266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9" t="s">
        <v>348</v>
      </c>
      <c r="D77" s="247"/>
      <c r="E77" s="247"/>
      <c r="F77" s="247"/>
      <c r="G77" s="247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262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63" t="s">
        <v>349</v>
      </c>
      <c r="D78" s="249"/>
      <c r="E78" s="249"/>
      <c r="F78" s="249"/>
      <c r="G78" s="249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317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60" t="s">
        <v>350</v>
      </c>
      <c r="D79" s="221"/>
      <c r="E79" s="222">
        <v>2.97675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269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60" t="s">
        <v>351</v>
      </c>
      <c r="D80" s="221"/>
      <c r="E80" s="222">
        <v>1.2672000000000001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269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12</v>
      </c>
      <c r="B81" s="240" t="s">
        <v>352</v>
      </c>
      <c r="C81" s="258" t="s">
        <v>353</v>
      </c>
      <c r="D81" s="241" t="s">
        <v>336</v>
      </c>
      <c r="E81" s="242">
        <v>4.0949999999999998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3.9190000000000003E-2</v>
      </c>
      <c r="O81" s="242">
        <f>ROUND(E81*N81,2)</f>
        <v>0.16</v>
      </c>
      <c r="P81" s="242">
        <v>0</v>
      </c>
      <c r="Q81" s="242">
        <f>ROUND(E81*P81,2)</f>
        <v>0</v>
      </c>
      <c r="R81" s="244" t="s">
        <v>347</v>
      </c>
      <c r="S81" s="244" t="s">
        <v>257</v>
      </c>
      <c r="T81" s="245" t="s">
        <v>257</v>
      </c>
      <c r="U81" s="220">
        <v>1.6</v>
      </c>
      <c r="V81" s="220">
        <f>ROUND(E81*U81,2)</f>
        <v>6.55</v>
      </c>
      <c r="W81" s="220"/>
      <c r="X81" s="220" t="s">
        <v>258</v>
      </c>
      <c r="Y81" s="220" t="s">
        <v>325</v>
      </c>
      <c r="Z81" s="210"/>
      <c r="AA81" s="210"/>
      <c r="AB81" s="210"/>
      <c r="AC81" s="210"/>
      <c r="AD81" s="210"/>
      <c r="AE81" s="210"/>
      <c r="AF81" s="210"/>
      <c r="AG81" s="210" t="s">
        <v>266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9" t="s">
        <v>354</v>
      </c>
      <c r="D82" s="247"/>
      <c r="E82" s="247"/>
      <c r="F82" s="247"/>
      <c r="G82" s="247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6" t="str">
        <f>C82</f>
        <v>svislé nebo šikmé (odkloněné) , půdorysně přímé nebo zalomené, stěn základových desek ve volných nebo zapažených jámách, rýhách, šachtách, včetně případných vzpěr,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60" t="s">
        <v>355</v>
      </c>
      <c r="D83" s="221"/>
      <c r="E83" s="222">
        <v>4.0949999999999998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269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9">
        <v>13</v>
      </c>
      <c r="B84" s="240" t="s">
        <v>356</v>
      </c>
      <c r="C84" s="258" t="s">
        <v>357</v>
      </c>
      <c r="D84" s="241" t="s">
        <v>336</v>
      </c>
      <c r="E84" s="242">
        <v>4.0949999999999998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</v>
      </c>
      <c r="O84" s="242">
        <f>ROUND(E84*N84,2)</f>
        <v>0</v>
      </c>
      <c r="P84" s="242">
        <v>0</v>
      </c>
      <c r="Q84" s="242">
        <f>ROUND(E84*P84,2)</f>
        <v>0</v>
      </c>
      <c r="R84" s="244" t="s">
        <v>347</v>
      </c>
      <c r="S84" s="244" t="s">
        <v>257</v>
      </c>
      <c r="T84" s="245" t="s">
        <v>257</v>
      </c>
      <c r="U84" s="220">
        <v>0.32</v>
      </c>
      <c r="V84" s="220">
        <f>ROUND(E84*U84,2)</f>
        <v>1.31</v>
      </c>
      <c r="W84" s="220"/>
      <c r="X84" s="220" t="s">
        <v>258</v>
      </c>
      <c r="Y84" s="220" t="s">
        <v>325</v>
      </c>
      <c r="Z84" s="210"/>
      <c r="AA84" s="210"/>
      <c r="AB84" s="210"/>
      <c r="AC84" s="210"/>
      <c r="AD84" s="210"/>
      <c r="AE84" s="210"/>
      <c r="AF84" s="210"/>
      <c r="AG84" s="210" t="s">
        <v>266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9" t="s">
        <v>354</v>
      </c>
      <c r="D85" s="247"/>
      <c r="E85" s="247"/>
      <c r="F85" s="247"/>
      <c r="G85" s="247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262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6" t="str">
        <f>C85</f>
        <v>svislé nebo šikmé (odkloněné) , půdorysně přímé nebo zalomené, stěn základových desek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63" t="s">
        <v>358</v>
      </c>
      <c r="D86" s="249"/>
      <c r="E86" s="249"/>
      <c r="F86" s="249"/>
      <c r="G86" s="249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317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9">
        <v>14</v>
      </c>
      <c r="B87" s="240" t="s">
        <v>359</v>
      </c>
      <c r="C87" s="258" t="s">
        <v>360</v>
      </c>
      <c r="D87" s="241" t="s">
        <v>313</v>
      </c>
      <c r="E87" s="242">
        <v>0.49559999999999998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1.0275300000000001</v>
      </c>
      <c r="O87" s="242">
        <f>ROUND(E87*N87,2)</f>
        <v>0.51</v>
      </c>
      <c r="P87" s="242">
        <v>0</v>
      </c>
      <c r="Q87" s="242">
        <f>ROUND(E87*P87,2)</f>
        <v>0</v>
      </c>
      <c r="R87" s="244" t="s">
        <v>347</v>
      </c>
      <c r="S87" s="244" t="s">
        <v>257</v>
      </c>
      <c r="T87" s="245" t="s">
        <v>257</v>
      </c>
      <c r="U87" s="220">
        <v>23.530999999999999</v>
      </c>
      <c r="V87" s="220">
        <f>ROUND(E87*U87,2)</f>
        <v>11.66</v>
      </c>
      <c r="W87" s="220"/>
      <c r="X87" s="220" t="s">
        <v>258</v>
      </c>
      <c r="Y87" s="220" t="s">
        <v>325</v>
      </c>
      <c r="Z87" s="210"/>
      <c r="AA87" s="210"/>
      <c r="AB87" s="210"/>
      <c r="AC87" s="210"/>
      <c r="AD87" s="210"/>
      <c r="AE87" s="210"/>
      <c r="AF87" s="210"/>
      <c r="AG87" s="210" t="s">
        <v>266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9" t="s">
        <v>361</v>
      </c>
      <c r="D88" s="247"/>
      <c r="E88" s="247"/>
      <c r="F88" s="247"/>
      <c r="G88" s="247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60" t="s">
        <v>362</v>
      </c>
      <c r="D89" s="221"/>
      <c r="E89" s="222">
        <v>0.35759999999999997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269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17"/>
      <c r="B90" s="218"/>
      <c r="C90" s="260" t="s">
        <v>363</v>
      </c>
      <c r="D90" s="221"/>
      <c r="E90" s="222">
        <v>0.13800000000000001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269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9">
        <v>15</v>
      </c>
      <c r="B91" s="240" t="s">
        <v>364</v>
      </c>
      <c r="C91" s="258" t="s">
        <v>365</v>
      </c>
      <c r="D91" s="241" t="s">
        <v>366</v>
      </c>
      <c r="E91" s="242">
        <v>6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0.13836000000000001</v>
      </c>
      <c r="O91" s="242">
        <f>ROUND(E91*N91,2)</f>
        <v>0.83</v>
      </c>
      <c r="P91" s="242">
        <v>0</v>
      </c>
      <c r="Q91" s="242">
        <f>ROUND(E91*P91,2)</f>
        <v>0</v>
      </c>
      <c r="R91" s="244"/>
      <c r="S91" s="244" t="s">
        <v>257</v>
      </c>
      <c r="T91" s="245" t="s">
        <v>257</v>
      </c>
      <c r="U91" s="220">
        <v>1.802</v>
      </c>
      <c r="V91" s="220">
        <f>ROUND(E91*U91,2)</f>
        <v>10.81</v>
      </c>
      <c r="W91" s="220"/>
      <c r="X91" s="220" t="s">
        <v>258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266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60" t="s">
        <v>367</v>
      </c>
      <c r="D92" s="221"/>
      <c r="E92" s="222">
        <v>6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269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9">
        <v>16</v>
      </c>
      <c r="B93" s="240" t="s">
        <v>368</v>
      </c>
      <c r="C93" s="258" t="s">
        <v>369</v>
      </c>
      <c r="D93" s="241" t="s">
        <v>366</v>
      </c>
      <c r="E93" s="242">
        <v>34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0.22627</v>
      </c>
      <c r="O93" s="242">
        <f>ROUND(E93*N93,2)</f>
        <v>7.69</v>
      </c>
      <c r="P93" s="242">
        <v>0</v>
      </c>
      <c r="Q93" s="242">
        <f>ROUND(E93*P93,2)</f>
        <v>0</v>
      </c>
      <c r="R93" s="244"/>
      <c r="S93" s="244" t="s">
        <v>257</v>
      </c>
      <c r="T93" s="245" t="s">
        <v>257</v>
      </c>
      <c r="U93" s="220">
        <v>2.4809999999999999</v>
      </c>
      <c r="V93" s="220">
        <f>ROUND(E93*U93,2)</f>
        <v>84.35</v>
      </c>
      <c r="W93" s="220"/>
      <c r="X93" s="220" t="s">
        <v>258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60" t="s">
        <v>370</v>
      </c>
      <c r="D94" s="221"/>
      <c r="E94" s="222">
        <v>22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269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60" t="s">
        <v>371</v>
      </c>
      <c r="D95" s="221"/>
      <c r="E95" s="222">
        <v>12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269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0">
        <v>17</v>
      </c>
      <c r="B96" s="251" t="s">
        <v>372</v>
      </c>
      <c r="C96" s="264" t="s">
        <v>373</v>
      </c>
      <c r="D96" s="252" t="s">
        <v>366</v>
      </c>
      <c r="E96" s="253">
        <v>18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3">
        <v>1.6</v>
      </c>
      <c r="O96" s="253">
        <f>ROUND(E96*N96,2)</f>
        <v>28.8</v>
      </c>
      <c r="P96" s="253">
        <v>0</v>
      </c>
      <c r="Q96" s="253">
        <f>ROUND(E96*P96,2)</f>
        <v>0</v>
      </c>
      <c r="R96" s="255"/>
      <c r="S96" s="255" t="s">
        <v>314</v>
      </c>
      <c r="T96" s="256" t="s">
        <v>315</v>
      </c>
      <c r="U96" s="220">
        <v>0</v>
      </c>
      <c r="V96" s="220">
        <f>ROUND(E96*U96,2)</f>
        <v>0</v>
      </c>
      <c r="W96" s="220"/>
      <c r="X96" s="220" t="s">
        <v>374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375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50">
        <v>18</v>
      </c>
      <c r="B97" s="251" t="s">
        <v>376</v>
      </c>
      <c r="C97" s="264" t="s">
        <v>377</v>
      </c>
      <c r="D97" s="252" t="s">
        <v>366</v>
      </c>
      <c r="E97" s="253">
        <v>4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3">
        <v>1.7</v>
      </c>
      <c r="O97" s="253">
        <f>ROUND(E97*N97,2)</f>
        <v>6.8</v>
      </c>
      <c r="P97" s="253">
        <v>0</v>
      </c>
      <c r="Q97" s="253">
        <f>ROUND(E97*P97,2)</f>
        <v>0</v>
      </c>
      <c r="R97" s="255"/>
      <c r="S97" s="255" t="s">
        <v>314</v>
      </c>
      <c r="T97" s="256" t="s">
        <v>315</v>
      </c>
      <c r="U97" s="220">
        <v>0</v>
      </c>
      <c r="V97" s="220">
        <f>ROUND(E97*U97,2)</f>
        <v>0</v>
      </c>
      <c r="W97" s="220"/>
      <c r="X97" s="220" t="s">
        <v>374</v>
      </c>
      <c r="Y97" s="220" t="s">
        <v>259</v>
      </c>
      <c r="Z97" s="210"/>
      <c r="AA97" s="210"/>
      <c r="AB97" s="210"/>
      <c r="AC97" s="210"/>
      <c r="AD97" s="210"/>
      <c r="AE97" s="210"/>
      <c r="AF97" s="210"/>
      <c r="AG97" s="210" t="s">
        <v>375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0">
        <v>19</v>
      </c>
      <c r="B98" s="251" t="s">
        <v>378</v>
      </c>
      <c r="C98" s="264" t="s">
        <v>379</v>
      </c>
      <c r="D98" s="252" t="s">
        <v>366</v>
      </c>
      <c r="E98" s="253">
        <v>2</v>
      </c>
      <c r="F98" s="254"/>
      <c r="G98" s="255">
        <f>ROUND(E98*F98,2)</f>
        <v>0</v>
      </c>
      <c r="H98" s="254"/>
      <c r="I98" s="255">
        <f>ROUND(E98*H98,2)</f>
        <v>0</v>
      </c>
      <c r="J98" s="254"/>
      <c r="K98" s="255">
        <f>ROUND(E98*J98,2)</f>
        <v>0</v>
      </c>
      <c r="L98" s="255">
        <v>21</v>
      </c>
      <c r="M98" s="255">
        <f>G98*(1+L98/100)</f>
        <v>0</v>
      </c>
      <c r="N98" s="253">
        <v>2.2000000000000002</v>
      </c>
      <c r="O98" s="253">
        <f>ROUND(E98*N98,2)</f>
        <v>4.4000000000000004</v>
      </c>
      <c r="P98" s="253">
        <v>0</v>
      </c>
      <c r="Q98" s="253">
        <f>ROUND(E98*P98,2)</f>
        <v>0</v>
      </c>
      <c r="R98" s="255"/>
      <c r="S98" s="255" t="s">
        <v>314</v>
      </c>
      <c r="T98" s="256" t="s">
        <v>315</v>
      </c>
      <c r="U98" s="220">
        <v>0</v>
      </c>
      <c r="V98" s="220">
        <f>ROUND(E98*U98,2)</f>
        <v>0</v>
      </c>
      <c r="W98" s="220"/>
      <c r="X98" s="220" t="s">
        <v>374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375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50">
        <v>20</v>
      </c>
      <c r="B99" s="251" t="s">
        <v>380</v>
      </c>
      <c r="C99" s="264" t="s">
        <v>381</v>
      </c>
      <c r="D99" s="252" t="s">
        <v>366</v>
      </c>
      <c r="E99" s="253">
        <v>6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3">
        <v>2.1</v>
      </c>
      <c r="O99" s="253">
        <f>ROUND(E99*N99,2)</f>
        <v>12.6</v>
      </c>
      <c r="P99" s="253">
        <v>0</v>
      </c>
      <c r="Q99" s="253">
        <f>ROUND(E99*P99,2)</f>
        <v>0</v>
      </c>
      <c r="R99" s="255"/>
      <c r="S99" s="255" t="s">
        <v>314</v>
      </c>
      <c r="T99" s="256" t="s">
        <v>315</v>
      </c>
      <c r="U99" s="220">
        <v>0</v>
      </c>
      <c r="V99" s="220">
        <f>ROUND(E99*U99,2)</f>
        <v>0</v>
      </c>
      <c r="W99" s="220"/>
      <c r="X99" s="220" t="s">
        <v>374</v>
      </c>
      <c r="Y99" s="220" t="s">
        <v>259</v>
      </c>
      <c r="Z99" s="210"/>
      <c r="AA99" s="210"/>
      <c r="AB99" s="210"/>
      <c r="AC99" s="210"/>
      <c r="AD99" s="210"/>
      <c r="AE99" s="210"/>
      <c r="AF99" s="210"/>
      <c r="AG99" s="210" t="s">
        <v>375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50">
        <v>21</v>
      </c>
      <c r="B100" s="251" t="s">
        <v>382</v>
      </c>
      <c r="C100" s="264" t="s">
        <v>383</v>
      </c>
      <c r="D100" s="252" t="s">
        <v>366</v>
      </c>
      <c r="E100" s="253">
        <v>2</v>
      </c>
      <c r="F100" s="254"/>
      <c r="G100" s="255">
        <f>ROUND(E100*F100,2)</f>
        <v>0</v>
      </c>
      <c r="H100" s="254"/>
      <c r="I100" s="255">
        <f>ROUND(E100*H100,2)</f>
        <v>0</v>
      </c>
      <c r="J100" s="254"/>
      <c r="K100" s="255">
        <f>ROUND(E100*J100,2)</f>
        <v>0</v>
      </c>
      <c r="L100" s="255">
        <v>21</v>
      </c>
      <c r="M100" s="255">
        <f>G100*(1+L100/100)</f>
        <v>0</v>
      </c>
      <c r="N100" s="253">
        <v>1.6</v>
      </c>
      <c r="O100" s="253">
        <f>ROUND(E100*N100,2)</f>
        <v>3.2</v>
      </c>
      <c r="P100" s="253">
        <v>0</v>
      </c>
      <c r="Q100" s="253">
        <f>ROUND(E100*P100,2)</f>
        <v>0</v>
      </c>
      <c r="R100" s="255"/>
      <c r="S100" s="255" t="s">
        <v>314</v>
      </c>
      <c r="T100" s="256" t="s">
        <v>315</v>
      </c>
      <c r="U100" s="220">
        <v>0</v>
      </c>
      <c r="V100" s="220">
        <f>ROUND(E100*U100,2)</f>
        <v>0</v>
      </c>
      <c r="W100" s="220"/>
      <c r="X100" s="220" t="s">
        <v>374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375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50">
        <v>22</v>
      </c>
      <c r="B101" s="251" t="s">
        <v>384</v>
      </c>
      <c r="C101" s="264" t="s">
        <v>385</v>
      </c>
      <c r="D101" s="252" t="s">
        <v>366</v>
      </c>
      <c r="E101" s="253">
        <v>2</v>
      </c>
      <c r="F101" s="254"/>
      <c r="G101" s="255">
        <f>ROUND(E101*F101,2)</f>
        <v>0</v>
      </c>
      <c r="H101" s="254"/>
      <c r="I101" s="255">
        <f>ROUND(E101*H101,2)</f>
        <v>0</v>
      </c>
      <c r="J101" s="254"/>
      <c r="K101" s="255">
        <f>ROUND(E101*J101,2)</f>
        <v>0</v>
      </c>
      <c r="L101" s="255">
        <v>21</v>
      </c>
      <c r="M101" s="255">
        <f>G101*(1+L101/100)</f>
        <v>0</v>
      </c>
      <c r="N101" s="253">
        <v>1.55</v>
      </c>
      <c r="O101" s="253">
        <f>ROUND(E101*N101,2)</f>
        <v>3.1</v>
      </c>
      <c r="P101" s="253">
        <v>0</v>
      </c>
      <c r="Q101" s="253">
        <f>ROUND(E101*P101,2)</f>
        <v>0</v>
      </c>
      <c r="R101" s="255"/>
      <c r="S101" s="255" t="s">
        <v>314</v>
      </c>
      <c r="T101" s="256" t="s">
        <v>315</v>
      </c>
      <c r="U101" s="220">
        <v>0</v>
      </c>
      <c r="V101" s="220">
        <f>ROUND(E101*U101,2)</f>
        <v>0</v>
      </c>
      <c r="W101" s="220"/>
      <c r="X101" s="220" t="s">
        <v>374</v>
      </c>
      <c r="Y101" s="220" t="s">
        <v>259</v>
      </c>
      <c r="Z101" s="210"/>
      <c r="AA101" s="210"/>
      <c r="AB101" s="210"/>
      <c r="AC101" s="210"/>
      <c r="AD101" s="210"/>
      <c r="AE101" s="210"/>
      <c r="AF101" s="210"/>
      <c r="AG101" s="210" t="s">
        <v>375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50">
        <v>23</v>
      </c>
      <c r="B102" s="251" t="s">
        <v>386</v>
      </c>
      <c r="C102" s="264" t="s">
        <v>387</v>
      </c>
      <c r="D102" s="252" t="s">
        <v>366</v>
      </c>
      <c r="E102" s="253">
        <v>2</v>
      </c>
      <c r="F102" s="254"/>
      <c r="G102" s="255">
        <f>ROUND(E102*F102,2)</f>
        <v>0</v>
      </c>
      <c r="H102" s="254"/>
      <c r="I102" s="255">
        <f>ROUND(E102*H102,2)</f>
        <v>0</v>
      </c>
      <c r="J102" s="254"/>
      <c r="K102" s="255">
        <f>ROUND(E102*J102,2)</f>
        <v>0</v>
      </c>
      <c r="L102" s="255">
        <v>21</v>
      </c>
      <c r="M102" s="255">
        <f>G102*(1+L102/100)</f>
        <v>0</v>
      </c>
      <c r="N102" s="253">
        <v>1.5</v>
      </c>
      <c r="O102" s="253">
        <f>ROUND(E102*N102,2)</f>
        <v>3</v>
      </c>
      <c r="P102" s="253">
        <v>0</v>
      </c>
      <c r="Q102" s="253">
        <f>ROUND(E102*P102,2)</f>
        <v>0</v>
      </c>
      <c r="R102" s="255"/>
      <c r="S102" s="255" t="s">
        <v>314</v>
      </c>
      <c r="T102" s="256" t="s">
        <v>315</v>
      </c>
      <c r="U102" s="220">
        <v>0</v>
      </c>
      <c r="V102" s="220">
        <f>ROUND(E102*U102,2)</f>
        <v>0</v>
      </c>
      <c r="W102" s="220"/>
      <c r="X102" s="220" t="s">
        <v>374</v>
      </c>
      <c r="Y102" s="220" t="s">
        <v>259</v>
      </c>
      <c r="Z102" s="210"/>
      <c r="AA102" s="210"/>
      <c r="AB102" s="210"/>
      <c r="AC102" s="210"/>
      <c r="AD102" s="210"/>
      <c r="AE102" s="210"/>
      <c r="AF102" s="210"/>
      <c r="AG102" s="210" t="s">
        <v>375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50">
        <v>24</v>
      </c>
      <c r="B103" s="251" t="s">
        <v>388</v>
      </c>
      <c r="C103" s="264" t="s">
        <v>389</v>
      </c>
      <c r="D103" s="252" t="s">
        <v>366</v>
      </c>
      <c r="E103" s="253">
        <v>2</v>
      </c>
      <c r="F103" s="254"/>
      <c r="G103" s="255">
        <f>ROUND(E103*F103,2)</f>
        <v>0</v>
      </c>
      <c r="H103" s="254"/>
      <c r="I103" s="255">
        <f>ROUND(E103*H103,2)</f>
        <v>0</v>
      </c>
      <c r="J103" s="254"/>
      <c r="K103" s="255">
        <f>ROUND(E103*J103,2)</f>
        <v>0</v>
      </c>
      <c r="L103" s="255">
        <v>21</v>
      </c>
      <c r="M103" s="255">
        <f>G103*(1+L103/100)</f>
        <v>0</v>
      </c>
      <c r="N103" s="253">
        <v>0.6</v>
      </c>
      <c r="O103" s="253">
        <f>ROUND(E103*N103,2)</f>
        <v>1.2</v>
      </c>
      <c r="P103" s="253">
        <v>0</v>
      </c>
      <c r="Q103" s="253">
        <f>ROUND(E103*P103,2)</f>
        <v>0</v>
      </c>
      <c r="R103" s="255"/>
      <c r="S103" s="255" t="s">
        <v>314</v>
      </c>
      <c r="T103" s="256" t="s">
        <v>315</v>
      </c>
      <c r="U103" s="220">
        <v>0</v>
      </c>
      <c r="V103" s="220">
        <f>ROUND(E103*U103,2)</f>
        <v>0</v>
      </c>
      <c r="W103" s="220"/>
      <c r="X103" s="220" t="s">
        <v>374</v>
      </c>
      <c r="Y103" s="220" t="s">
        <v>259</v>
      </c>
      <c r="Z103" s="210"/>
      <c r="AA103" s="210"/>
      <c r="AB103" s="210"/>
      <c r="AC103" s="210"/>
      <c r="AD103" s="210"/>
      <c r="AE103" s="210"/>
      <c r="AF103" s="210"/>
      <c r="AG103" s="210" t="s">
        <v>375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50">
        <v>25</v>
      </c>
      <c r="B104" s="251" t="s">
        <v>390</v>
      </c>
      <c r="C104" s="264" t="s">
        <v>391</v>
      </c>
      <c r="D104" s="252" t="s">
        <v>366</v>
      </c>
      <c r="E104" s="253">
        <v>2</v>
      </c>
      <c r="F104" s="254"/>
      <c r="G104" s="255">
        <f>ROUND(E104*F104,2)</f>
        <v>0</v>
      </c>
      <c r="H104" s="254"/>
      <c r="I104" s="255">
        <f>ROUND(E104*H104,2)</f>
        <v>0</v>
      </c>
      <c r="J104" s="254"/>
      <c r="K104" s="255">
        <f>ROUND(E104*J104,2)</f>
        <v>0</v>
      </c>
      <c r="L104" s="255">
        <v>21</v>
      </c>
      <c r="M104" s="255">
        <f>G104*(1+L104/100)</f>
        <v>0</v>
      </c>
      <c r="N104" s="253">
        <v>0.3</v>
      </c>
      <c r="O104" s="253">
        <f>ROUND(E104*N104,2)</f>
        <v>0.6</v>
      </c>
      <c r="P104" s="253">
        <v>0</v>
      </c>
      <c r="Q104" s="253">
        <f>ROUND(E104*P104,2)</f>
        <v>0</v>
      </c>
      <c r="R104" s="255"/>
      <c r="S104" s="255" t="s">
        <v>314</v>
      </c>
      <c r="T104" s="256" t="s">
        <v>315</v>
      </c>
      <c r="U104" s="220">
        <v>0</v>
      </c>
      <c r="V104" s="220">
        <f>ROUND(E104*U104,2)</f>
        <v>0</v>
      </c>
      <c r="W104" s="220"/>
      <c r="X104" s="220" t="s">
        <v>374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375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9">
        <v>26</v>
      </c>
      <c r="B105" s="240" t="s">
        <v>392</v>
      </c>
      <c r="C105" s="258" t="s">
        <v>393</v>
      </c>
      <c r="D105" s="241" t="s">
        <v>265</v>
      </c>
      <c r="E105" s="242">
        <v>29.82375</v>
      </c>
      <c r="F105" s="243"/>
      <c r="G105" s="244">
        <f>ROUND(E105*F105,2)</f>
        <v>0</v>
      </c>
      <c r="H105" s="243"/>
      <c r="I105" s="244">
        <f>ROUND(E105*H105,2)</f>
        <v>0</v>
      </c>
      <c r="J105" s="243"/>
      <c r="K105" s="244">
        <f>ROUND(E105*J105,2)</f>
        <v>0</v>
      </c>
      <c r="L105" s="244">
        <v>21</v>
      </c>
      <c r="M105" s="244">
        <f>G105*(1+L105/100)</f>
        <v>0</v>
      </c>
      <c r="N105" s="242">
        <v>2.5249999999999999</v>
      </c>
      <c r="O105" s="242">
        <f>ROUND(E105*N105,2)</f>
        <v>75.3</v>
      </c>
      <c r="P105" s="242">
        <v>0</v>
      </c>
      <c r="Q105" s="242">
        <f>ROUND(E105*P105,2)</f>
        <v>0</v>
      </c>
      <c r="R105" s="244" t="s">
        <v>347</v>
      </c>
      <c r="S105" s="244" t="s">
        <v>257</v>
      </c>
      <c r="T105" s="245" t="s">
        <v>257</v>
      </c>
      <c r="U105" s="220">
        <v>0.48</v>
      </c>
      <c r="V105" s="220">
        <f>ROUND(E105*U105,2)</f>
        <v>14.32</v>
      </c>
      <c r="W105" s="220"/>
      <c r="X105" s="220" t="s">
        <v>258</v>
      </c>
      <c r="Y105" s="220" t="s">
        <v>259</v>
      </c>
      <c r="Z105" s="210"/>
      <c r="AA105" s="210"/>
      <c r="AB105" s="210"/>
      <c r="AC105" s="210"/>
      <c r="AD105" s="210"/>
      <c r="AE105" s="210"/>
      <c r="AF105" s="210"/>
      <c r="AG105" s="210" t="s">
        <v>266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9" t="s">
        <v>348</v>
      </c>
      <c r="D106" s="247"/>
      <c r="E106" s="247"/>
      <c r="F106" s="247"/>
      <c r="G106" s="247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262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63" t="s">
        <v>394</v>
      </c>
      <c r="D107" s="249"/>
      <c r="E107" s="249"/>
      <c r="F107" s="249"/>
      <c r="G107" s="249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317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60" t="s">
        <v>395</v>
      </c>
      <c r="D108" s="221"/>
      <c r="E108" s="222">
        <v>17.324999999999999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269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60" t="s">
        <v>396</v>
      </c>
      <c r="D109" s="221"/>
      <c r="E109" s="222">
        <v>5.28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269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60" t="s">
        <v>397</v>
      </c>
      <c r="D110" s="221"/>
      <c r="E110" s="222">
        <v>3.3687499999999999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269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60" t="s">
        <v>398</v>
      </c>
      <c r="D111" s="221"/>
      <c r="E111" s="222">
        <v>3.85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269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9">
        <v>27</v>
      </c>
      <c r="B112" s="240" t="s">
        <v>399</v>
      </c>
      <c r="C112" s="258" t="s">
        <v>400</v>
      </c>
      <c r="D112" s="241" t="s">
        <v>336</v>
      </c>
      <c r="E112" s="242">
        <v>75.790000000000006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3.9190000000000003E-2</v>
      </c>
      <c r="O112" s="242">
        <f>ROUND(E112*N112,2)</f>
        <v>2.97</v>
      </c>
      <c r="P112" s="242">
        <v>0</v>
      </c>
      <c r="Q112" s="242">
        <f>ROUND(E112*P112,2)</f>
        <v>0</v>
      </c>
      <c r="R112" s="244" t="s">
        <v>347</v>
      </c>
      <c r="S112" s="244" t="s">
        <v>257</v>
      </c>
      <c r="T112" s="245" t="s">
        <v>257</v>
      </c>
      <c r="U112" s="220">
        <v>1.05</v>
      </c>
      <c r="V112" s="220">
        <f>ROUND(E112*U112,2)</f>
        <v>79.58</v>
      </c>
      <c r="W112" s="220"/>
      <c r="X112" s="220" t="s">
        <v>258</v>
      </c>
      <c r="Y112" s="220" t="s">
        <v>325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59" t="s">
        <v>401</v>
      </c>
      <c r="D113" s="247"/>
      <c r="E113" s="247"/>
      <c r="F113" s="247"/>
      <c r="G113" s="247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262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6" t="str">
        <f>C113</f>
        <v>bednění svislé nebo šikmé (odkloněné), půdorysně přímé nebo zalomené, stěn základových patek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60" t="s">
        <v>402</v>
      </c>
      <c r="D114" s="221"/>
      <c r="E114" s="222">
        <v>46.2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269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60" t="s">
        <v>403</v>
      </c>
      <c r="D115" s="221"/>
      <c r="E115" s="222">
        <v>13.64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269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60" t="s">
        <v>404</v>
      </c>
      <c r="D116" s="221"/>
      <c r="E116" s="222">
        <v>7.7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269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60" t="s">
        <v>405</v>
      </c>
      <c r="D117" s="221"/>
      <c r="E117" s="222">
        <v>8.25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269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9">
        <v>28</v>
      </c>
      <c r="B118" s="240" t="s">
        <v>406</v>
      </c>
      <c r="C118" s="258" t="s">
        <v>407</v>
      </c>
      <c r="D118" s="241" t="s">
        <v>336</v>
      </c>
      <c r="E118" s="242">
        <v>75.790000000000006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 t="s">
        <v>347</v>
      </c>
      <c r="S118" s="244" t="s">
        <v>257</v>
      </c>
      <c r="T118" s="245" t="s">
        <v>257</v>
      </c>
      <c r="U118" s="220">
        <v>0.32</v>
      </c>
      <c r="V118" s="220">
        <f>ROUND(E118*U118,2)</f>
        <v>24.25</v>
      </c>
      <c r="W118" s="220"/>
      <c r="X118" s="220" t="s">
        <v>258</v>
      </c>
      <c r="Y118" s="220" t="s">
        <v>325</v>
      </c>
      <c r="Z118" s="210"/>
      <c r="AA118" s="210"/>
      <c r="AB118" s="210"/>
      <c r="AC118" s="210"/>
      <c r="AD118" s="210"/>
      <c r="AE118" s="210"/>
      <c r="AF118" s="210"/>
      <c r="AG118" s="210" t="s">
        <v>266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59" t="s">
        <v>401</v>
      </c>
      <c r="D119" s="247"/>
      <c r="E119" s="247"/>
      <c r="F119" s="247"/>
      <c r="G119" s="247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262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6" t="str">
        <f>C119</f>
        <v>bednění svislé nebo šikmé (odkloněné), půdorysně přímé nebo zalomené, stěn základových patek ve volných nebo zapažených jámách, rýhách, šachtách, včetně případných vzpěr,</v>
      </c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63" t="s">
        <v>408</v>
      </c>
      <c r="D120" s="249"/>
      <c r="E120" s="249"/>
      <c r="F120" s="249"/>
      <c r="G120" s="249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317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9">
        <v>29</v>
      </c>
      <c r="B121" s="240" t="s">
        <v>409</v>
      </c>
      <c r="C121" s="258" t="s">
        <v>410</v>
      </c>
      <c r="D121" s="241" t="s">
        <v>313</v>
      </c>
      <c r="E121" s="242">
        <v>2.6880000000000002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2">
        <v>1.0275300000000001</v>
      </c>
      <c r="O121" s="242">
        <f>ROUND(E121*N121,2)</f>
        <v>2.76</v>
      </c>
      <c r="P121" s="242">
        <v>0</v>
      </c>
      <c r="Q121" s="242">
        <f>ROUND(E121*P121,2)</f>
        <v>0</v>
      </c>
      <c r="R121" s="244" t="s">
        <v>411</v>
      </c>
      <c r="S121" s="244" t="s">
        <v>257</v>
      </c>
      <c r="T121" s="245" t="s">
        <v>257</v>
      </c>
      <c r="U121" s="220">
        <v>23.530999999999999</v>
      </c>
      <c r="V121" s="220">
        <f>ROUND(E121*U121,2)</f>
        <v>63.25</v>
      </c>
      <c r="W121" s="220"/>
      <c r="X121" s="220" t="s">
        <v>258</v>
      </c>
      <c r="Y121" s="220" t="s">
        <v>325</v>
      </c>
      <c r="Z121" s="210"/>
      <c r="AA121" s="210"/>
      <c r="AB121" s="210"/>
      <c r="AC121" s="210"/>
      <c r="AD121" s="210"/>
      <c r="AE121" s="210"/>
      <c r="AF121" s="210"/>
      <c r="AG121" s="210" t="s">
        <v>266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60" t="s">
        <v>412</v>
      </c>
      <c r="D122" s="221"/>
      <c r="E122" s="222">
        <v>1.554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269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60" t="s">
        <v>413</v>
      </c>
      <c r="D123" s="221"/>
      <c r="E123" s="222">
        <v>0.47599999999999998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269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60" t="s">
        <v>414</v>
      </c>
      <c r="D124" s="221"/>
      <c r="E124" s="222">
        <v>0.314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269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60" t="s">
        <v>415</v>
      </c>
      <c r="D125" s="221"/>
      <c r="E125" s="222">
        <v>0.34399999999999997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269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39">
        <v>30</v>
      </c>
      <c r="B126" s="240" t="s">
        <v>416</v>
      </c>
      <c r="C126" s="258" t="s">
        <v>417</v>
      </c>
      <c r="D126" s="241" t="s">
        <v>265</v>
      </c>
      <c r="E126" s="242">
        <v>4.7286000000000001</v>
      </c>
      <c r="F126" s="243"/>
      <c r="G126" s="244">
        <f>ROUND(E126*F126,2)</f>
        <v>0</v>
      </c>
      <c r="H126" s="243"/>
      <c r="I126" s="244">
        <f>ROUND(E126*H126,2)</f>
        <v>0</v>
      </c>
      <c r="J126" s="243"/>
      <c r="K126" s="244">
        <f>ROUND(E126*J126,2)</f>
        <v>0</v>
      </c>
      <c r="L126" s="244">
        <v>21</v>
      </c>
      <c r="M126" s="244">
        <f>G126*(1+L126/100)</f>
        <v>0</v>
      </c>
      <c r="N126" s="242">
        <v>2.5249999999999999</v>
      </c>
      <c r="O126" s="242">
        <f>ROUND(E126*N126,2)</f>
        <v>11.94</v>
      </c>
      <c r="P126" s="242">
        <v>0</v>
      </c>
      <c r="Q126" s="242">
        <f>ROUND(E126*P126,2)</f>
        <v>0</v>
      </c>
      <c r="R126" s="244" t="s">
        <v>347</v>
      </c>
      <c r="S126" s="244" t="s">
        <v>257</v>
      </c>
      <c r="T126" s="245" t="s">
        <v>257</v>
      </c>
      <c r="U126" s="220">
        <v>0.6</v>
      </c>
      <c r="V126" s="220">
        <f>ROUND(E126*U126,2)</f>
        <v>2.84</v>
      </c>
      <c r="W126" s="220"/>
      <c r="X126" s="220" t="s">
        <v>258</v>
      </c>
      <c r="Y126" s="220" t="s">
        <v>325</v>
      </c>
      <c r="Z126" s="210"/>
      <c r="AA126" s="210"/>
      <c r="AB126" s="210"/>
      <c r="AC126" s="210"/>
      <c r="AD126" s="210"/>
      <c r="AE126" s="210"/>
      <c r="AF126" s="210"/>
      <c r="AG126" s="210" t="s">
        <v>266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62" t="s">
        <v>418</v>
      </c>
      <c r="D127" s="248"/>
      <c r="E127" s="248"/>
      <c r="F127" s="248"/>
      <c r="G127" s="248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317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60" t="s">
        <v>419</v>
      </c>
      <c r="D128" s="221"/>
      <c r="E128" s="222">
        <v>4.0125000000000002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269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60" t="s">
        <v>420</v>
      </c>
      <c r="D129" s="221"/>
      <c r="E129" s="222">
        <v>0.71609999999999996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269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9">
        <v>31</v>
      </c>
      <c r="B130" s="240" t="s">
        <v>421</v>
      </c>
      <c r="C130" s="258" t="s">
        <v>422</v>
      </c>
      <c r="D130" s="241" t="s">
        <v>336</v>
      </c>
      <c r="E130" s="242">
        <v>36.020000000000003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3.9300000000000002E-2</v>
      </c>
      <c r="O130" s="242">
        <f>ROUND(E130*N130,2)</f>
        <v>1.42</v>
      </c>
      <c r="P130" s="242">
        <v>0</v>
      </c>
      <c r="Q130" s="242">
        <f>ROUND(E130*P130,2)</f>
        <v>0</v>
      </c>
      <c r="R130" s="244" t="s">
        <v>347</v>
      </c>
      <c r="S130" s="244" t="s">
        <v>257</v>
      </c>
      <c r="T130" s="245" t="s">
        <v>257</v>
      </c>
      <c r="U130" s="220">
        <v>0.65</v>
      </c>
      <c r="V130" s="220">
        <f>ROUND(E130*U130,2)</f>
        <v>23.41</v>
      </c>
      <c r="W130" s="220"/>
      <c r="X130" s="220" t="s">
        <v>258</v>
      </c>
      <c r="Y130" s="220" t="s">
        <v>325</v>
      </c>
      <c r="Z130" s="210"/>
      <c r="AA130" s="210"/>
      <c r="AB130" s="210"/>
      <c r="AC130" s="210"/>
      <c r="AD130" s="210"/>
      <c r="AE130" s="210"/>
      <c r="AF130" s="210"/>
      <c r="AG130" s="210" t="s">
        <v>266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2" x14ac:dyDescent="0.2">
      <c r="A131" s="217"/>
      <c r="B131" s="218"/>
      <c r="C131" s="259" t="s">
        <v>423</v>
      </c>
      <c r="D131" s="247"/>
      <c r="E131" s="247"/>
      <c r="F131" s="247"/>
      <c r="G131" s="247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262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6" t="str">
        <f>C131</f>
        <v>bednění svislé nebo šikmé (odkloněné), půdorysně přímé nebo zalomené základových zdí ve volných nebo zapažených jámách, rýhách, šachtách, včetně případných vzpěr,</v>
      </c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60" t="s">
        <v>424</v>
      </c>
      <c r="D132" s="221"/>
      <c r="E132" s="222">
        <v>32.1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269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60" t="s">
        <v>425</v>
      </c>
      <c r="D133" s="221"/>
      <c r="E133" s="222">
        <v>3.92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269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39">
        <v>32</v>
      </c>
      <c r="B134" s="240" t="s">
        <v>426</v>
      </c>
      <c r="C134" s="258" t="s">
        <v>427</v>
      </c>
      <c r="D134" s="241" t="s">
        <v>336</v>
      </c>
      <c r="E134" s="242">
        <v>36.020000000000003</v>
      </c>
      <c r="F134" s="243"/>
      <c r="G134" s="244">
        <f>ROUND(E134*F134,2)</f>
        <v>0</v>
      </c>
      <c r="H134" s="243"/>
      <c r="I134" s="244">
        <f>ROUND(E134*H134,2)</f>
        <v>0</v>
      </c>
      <c r="J134" s="243"/>
      <c r="K134" s="244">
        <f>ROUND(E134*J134,2)</f>
        <v>0</v>
      </c>
      <c r="L134" s="244">
        <v>21</v>
      </c>
      <c r="M134" s="244">
        <f>G134*(1+L134/100)</f>
        <v>0</v>
      </c>
      <c r="N134" s="242">
        <v>0</v>
      </c>
      <c r="O134" s="242">
        <f>ROUND(E134*N134,2)</f>
        <v>0</v>
      </c>
      <c r="P134" s="242">
        <v>0</v>
      </c>
      <c r="Q134" s="242">
        <f>ROUND(E134*P134,2)</f>
        <v>0</v>
      </c>
      <c r="R134" s="244" t="s">
        <v>347</v>
      </c>
      <c r="S134" s="244" t="s">
        <v>257</v>
      </c>
      <c r="T134" s="245" t="s">
        <v>257</v>
      </c>
      <c r="U134" s="220">
        <v>0.35</v>
      </c>
      <c r="V134" s="220">
        <f>ROUND(E134*U134,2)</f>
        <v>12.61</v>
      </c>
      <c r="W134" s="220"/>
      <c r="X134" s="220" t="s">
        <v>258</v>
      </c>
      <c r="Y134" s="220" t="s">
        <v>325</v>
      </c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2" x14ac:dyDescent="0.2">
      <c r="A135" s="217"/>
      <c r="B135" s="218"/>
      <c r="C135" s="259" t="s">
        <v>423</v>
      </c>
      <c r="D135" s="247"/>
      <c r="E135" s="247"/>
      <c r="F135" s="247"/>
      <c r="G135" s="247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262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46" t="str">
        <f>C135</f>
        <v>bednění svislé nebo šikmé (odkloněné), půdorysně přímé nebo zalomené základových zdí ve volných nebo zapažených jámách, rýhách, šachtách, včetně případných vzpěr,</v>
      </c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63" t="s">
        <v>428</v>
      </c>
      <c r="D136" s="249"/>
      <c r="E136" s="249"/>
      <c r="F136" s="249"/>
      <c r="G136" s="249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317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9">
        <v>33</v>
      </c>
      <c r="B137" s="240" t="s">
        <v>429</v>
      </c>
      <c r="C137" s="258" t="s">
        <v>430</v>
      </c>
      <c r="D137" s="241" t="s">
        <v>313</v>
      </c>
      <c r="E137" s="242">
        <v>0.91200000000000003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1.0219100000000001</v>
      </c>
      <c r="O137" s="242">
        <f>ROUND(E137*N137,2)</f>
        <v>0.93</v>
      </c>
      <c r="P137" s="242">
        <v>0</v>
      </c>
      <c r="Q137" s="242">
        <f>ROUND(E137*P137,2)</f>
        <v>0</v>
      </c>
      <c r="R137" s="244" t="s">
        <v>347</v>
      </c>
      <c r="S137" s="244" t="s">
        <v>257</v>
      </c>
      <c r="T137" s="245" t="s">
        <v>257</v>
      </c>
      <c r="U137" s="220">
        <v>29.292000000000002</v>
      </c>
      <c r="V137" s="220">
        <f>ROUND(E137*U137,2)</f>
        <v>26.71</v>
      </c>
      <c r="W137" s="220"/>
      <c r="X137" s="220" t="s">
        <v>258</v>
      </c>
      <c r="Y137" s="220" t="s">
        <v>325</v>
      </c>
      <c r="Z137" s="210"/>
      <c r="AA137" s="210"/>
      <c r="AB137" s="210"/>
      <c r="AC137" s="210"/>
      <c r="AD137" s="210"/>
      <c r="AE137" s="210"/>
      <c r="AF137" s="210"/>
      <c r="AG137" s="210" t="s">
        <v>266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9" t="s">
        <v>361</v>
      </c>
      <c r="D138" s="247"/>
      <c r="E138" s="247"/>
      <c r="F138" s="247"/>
      <c r="G138" s="247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262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60" t="s">
        <v>431</v>
      </c>
      <c r="D139" s="221"/>
      <c r="E139" s="222">
        <v>0.80400000000000005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269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60" t="s">
        <v>432</v>
      </c>
      <c r="D140" s="221"/>
      <c r="E140" s="222">
        <v>0.108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269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32" t="s">
        <v>251</v>
      </c>
      <c r="B141" s="233" t="s">
        <v>53</v>
      </c>
      <c r="C141" s="257" t="s">
        <v>115</v>
      </c>
      <c r="D141" s="234"/>
      <c r="E141" s="235"/>
      <c r="F141" s="236"/>
      <c r="G141" s="236">
        <f>SUMIF(AG142:AG233,"&lt;&gt;NOR",G142:G233)</f>
        <v>0</v>
      </c>
      <c r="H141" s="236"/>
      <c r="I141" s="236">
        <f>SUM(I142:I233)</f>
        <v>0</v>
      </c>
      <c r="J141" s="236"/>
      <c r="K141" s="236">
        <f>SUM(K142:K233)</f>
        <v>0</v>
      </c>
      <c r="L141" s="236"/>
      <c r="M141" s="236">
        <f>SUM(M142:M233)</f>
        <v>0</v>
      </c>
      <c r="N141" s="235"/>
      <c r="O141" s="235">
        <f>SUM(O142:O233)</f>
        <v>271.83000000000004</v>
      </c>
      <c r="P141" s="235"/>
      <c r="Q141" s="235">
        <f>SUM(Q142:Q233)</f>
        <v>0</v>
      </c>
      <c r="R141" s="236"/>
      <c r="S141" s="236"/>
      <c r="T141" s="237"/>
      <c r="U141" s="231"/>
      <c r="V141" s="231">
        <f>SUM(V142:V233)</f>
        <v>925.7</v>
      </c>
      <c r="W141" s="231"/>
      <c r="X141" s="231"/>
      <c r="Y141" s="231"/>
      <c r="AG141" t="s">
        <v>252</v>
      </c>
    </row>
    <row r="142" spans="1:60" ht="22.5" outlineLevel="1" x14ac:dyDescent="0.2">
      <c r="A142" s="239">
        <v>34</v>
      </c>
      <c r="B142" s="240" t="s">
        <v>433</v>
      </c>
      <c r="C142" s="258" t="s">
        <v>434</v>
      </c>
      <c r="D142" s="241" t="s">
        <v>336</v>
      </c>
      <c r="E142" s="242">
        <v>494.92250000000001</v>
      </c>
      <c r="F142" s="243"/>
      <c r="G142" s="244">
        <f>ROUND(E142*F142,2)</f>
        <v>0</v>
      </c>
      <c r="H142" s="243"/>
      <c r="I142" s="244">
        <f>ROUND(E142*H142,2)</f>
        <v>0</v>
      </c>
      <c r="J142" s="243"/>
      <c r="K142" s="244">
        <f>ROUND(E142*J142,2)</f>
        <v>0</v>
      </c>
      <c r="L142" s="244">
        <v>21</v>
      </c>
      <c r="M142" s="244">
        <f>G142*(1+L142/100)</f>
        <v>0</v>
      </c>
      <c r="N142" s="242">
        <v>0.12164</v>
      </c>
      <c r="O142" s="242">
        <f>ROUND(E142*N142,2)</f>
        <v>60.2</v>
      </c>
      <c r="P142" s="242">
        <v>0</v>
      </c>
      <c r="Q142" s="242">
        <f>ROUND(E142*P142,2)</f>
        <v>0</v>
      </c>
      <c r="R142" s="244" t="s">
        <v>347</v>
      </c>
      <c r="S142" s="244" t="s">
        <v>257</v>
      </c>
      <c r="T142" s="245" t="s">
        <v>257</v>
      </c>
      <c r="U142" s="220">
        <v>0.83875</v>
      </c>
      <c r="V142" s="220">
        <f>ROUND(E142*U142,2)</f>
        <v>415.12</v>
      </c>
      <c r="W142" s="220"/>
      <c r="X142" s="220" t="s">
        <v>258</v>
      </c>
      <c r="Y142" s="220" t="s">
        <v>325</v>
      </c>
      <c r="Z142" s="210"/>
      <c r="AA142" s="210"/>
      <c r="AB142" s="210"/>
      <c r="AC142" s="210"/>
      <c r="AD142" s="210"/>
      <c r="AE142" s="210"/>
      <c r="AF142" s="210"/>
      <c r="AG142" s="210" t="s">
        <v>266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0" t="s">
        <v>435</v>
      </c>
      <c r="D143" s="221"/>
      <c r="E143" s="222">
        <v>204.46250000000001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269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60" t="s">
        <v>436</v>
      </c>
      <c r="D144" s="221"/>
      <c r="E144" s="222">
        <v>-35.28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269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60" t="s">
        <v>437</v>
      </c>
      <c r="D145" s="221"/>
      <c r="E145" s="222">
        <v>226.83750000000001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269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60" t="s">
        <v>438</v>
      </c>
      <c r="D146" s="221"/>
      <c r="E146" s="222">
        <v>96.25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269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60" t="s">
        <v>439</v>
      </c>
      <c r="D147" s="221"/>
      <c r="E147" s="222">
        <v>-111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269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60" t="s">
        <v>440</v>
      </c>
      <c r="D148" s="221"/>
      <c r="E148" s="222">
        <v>125.71250000000001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269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60" t="s">
        <v>441</v>
      </c>
      <c r="D149" s="221"/>
      <c r="E149" s="222">
        <v>-12.06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269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39">
        <v>35</v>
      </c>
      <c r="B150" s="240" t="s">
        <v>442</v>
      </c>
      <c r="C150" s="258" t="s">
        <v>443</v>
      </c>
      <c r="D150" s="241" t="s">
        <v>336</v>
      </c>
      <c r="E150" s="242">
        <v>3.75</v>
      </c>
      <c r="F150" s="243"/>
      <c r="G150" s="244">
        <f>ROUND(E150*F150,2)</f>
        <v>0</v>
      </c>
      <c r="H150" s="243"/>
      <c r="I150" s="244">
        <f>ROUND(E150*H150,2)</f>
        <v>0</v>
      </c>
      <c r="J150" s="243"/>
      <c r="K150" s="244">
        <f>ROUND(E150*J150,2)</f>
        <v>0</v>
      </c>
      <c r="L150" s="244">
        <v>21</v>
      </c>
      <c r="M150" s="244">
        <f>G150*(1+L150/100)</f>
        <v>0</v>
      </c>
      <c r="N150" s="242">
        <v>0.17643</v>
      </c>
      <c r="O150" s="242">
        <f>ROUND(E150*N150,2)</f>
        <v>0.66</v>
      </c>
      <c r="P150" s="242">
        <v>0</v>
      </c>
      <c r="Q150" s="242">
        <f>ROUND(E150*P150,2)</f>
        <v>0</v>
      </c>
      <c r="R150" s="244" t="s">
        <v>347</v>
      </c>
      <c r="S150" s="244" t="s">
        <v>257</v>
      </c>
      <c r="T150" s="245" t="s">
        <v>257</v>
      </c>
      <c r="U150" s="220">
        <v>0.67</v>
      </c>
      <c r="V150" s="220">
        <f>ROUND(E150*U150,2)</f>
        <v>2.5099999999999998</v>
      </c>
      <c r="W150" s="220"/>
      <c r="X150" s="220" t="s">
        <v>258</v>
      </c>
      <c r="Y150" s="220" t="s">
        <v>325</v>
      </c>
      <c r="Z150" s="210"/>
      <c r="AA150" s="210"/>
      <c r="AB150" s="210"/>
      <c r="AC150" s="210"/>
      <c r="AD150" s="210"/>
      <c r="AE150" s="210"/>
      <c r="AF150" s="210"/>
      <c r="AG150" s="210" t="s">
        <v>266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60" t="s">
        <v>444</v>
      </c>
      <c r="D151" s="221"/>
      <c r="E151" s="222">
        <v>3.75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269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9">
        <v>36</v>
      </c>
      <c r="B152" s="240" t="s">
        <v>445</v>
      </c>
      <c r="C152" s="258" t="s">
        <v>446</v>
      </c>
      <c r="D152" s="241" t="s">
        <v>265</v>
      </c>
      <c r="E152" s="242">
        <v>27.772500000000001</v>
      </c>
      <c r="F152" s="243"/>
      <c r="G152" s="244">
        <f>ROUND(E152*F152,2)</f>
        <v>0</v>
      </c>
      <c r="H152" s="243"/>
      <c r="I152" s="244">
        <f>ROUND(E152*H152,2)</f>
        <v>0</v>
      </c>
      <c r="J152" s="243"/>
      <c r="K152" s="244">
        <f>ROUND(E152*J152,2)</f>
        <v>0</v>
      </c>
      <c r="L152" s="244">
        <v>21</v>
      </c>
      <c r="M152" s="244">
        <f>G152*(1+L152/100)</f>
        <v>0</v>
      </c>
      <c r="N152" s="242">
        <v>2.5276700000000001</v>
      </c>
      <c r="O152" s="242">
        <f>ROUND(E152*N152,2)</f>
        <v>70.2</v>
      </c>
      <c r="P152" s="242">
        <v>0</v>
      </c>
      <c r="Q152" s="242">
        <f>ROUND(E152*P152,2)</f>
        <v>0</v>
      </c>
      <c r="R152" s="244" t="s">
        <v>347</v>
      </c>
      <c r="S152" s="244" t="s">
        <v>257</v>
      </c>
      <c r="T152" s="245" t="s">
        <v>257</v>
      </c>
      <c r="U152" s="220">
        <v>1.093</v>
      </c>
      <c r="V152" s="220">
        <f>ROUND(E152*U152,2)</f>
        <v>30.36</v>
      </c>
      <c r="W152" s="220"/>
      <c r="X152" s="220" t="s">
        <v>258</v>
      </c>
      <c r="Y152" s="220" t="s">
        <v>325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2" x14ac:dyDescent="0.2">
      <c r="A153" s="217"/>
      <c r="B153" s="218"/>
      <c r="C153" s="259" t="s">
        <v>447</v>
      </c>
      <c r="D153" s="247"/>
      <c r="E153" s="247"/>
      <c r="F153" s="247"/>
      <c r="G153" s="247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262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46" t="str">
        <f>C153</f>
        <v>nosných, výplňových, obkladových, půdních, štítových, poprsních apod. (bez výztuže), s pomocným lešením o výšce podlahy do 1900 mm a pro zatížení 1,5 kPa,</v>
      </c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63" t="s">
        <v>448</v>
      </c>
      <c r="D154" s="249"/>
      <c r="E154" s="249"/>
      <c r="F154" s="249"/>
      <c r="G154" s="249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317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60" t="s">
        <v>449</v>
      </c>
      <c r="D155" s="221"/>
      <c r="E155" s="222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269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60" t="s">
        <v>450</v>
      </c>
      <c r="D156" s="221"/>
      <c r="E156" s="222">
        <v>44.31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269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60" t="s">
        <v>451</v>
      </c>
      <c r="D157" s="221"/>
      <c r="E157" s="222">
        <v>-16.537500000000001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269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9">
        <v>37</v>
      </c>
      <c r="B158" s="240" t="s">
        <v>452</v>
      </c>
      <c r="C158" s="258" t="s">
        <v>453</v>
      </c>
      <c r="D158" s="241" t="s">
        <v>336</v>
      </c>
      <c r="E158" s="242">
        <v>43.82</v>
      </c>
      <c r="F158" s="243"/>
      <c r="G158" s="244">
        <f>ROUND(E158*F158,2)</f>
        <v>0</v>
      </c>
      <c r="H158" s="243"/>
      <c r="I158" s="244">
        <f>ROUND(E158*H158,2)</f>
        <v>0</v>
      </c>
      <c r="J158" s="243"/>
      <c r="K158" s="244">
        <f>ROUND(E158*J158,2)</f>
        <v>0</v>
      </c>
      <c r="L158" s="244">
        <v>21</v>
      </c>
      <c r="M158" s="244">
        <f>G158*(1+L158/100)</f>
        <v>0</v>
      </c>
      <c r="N158" s="242">
        <v>4.0039999999999999E-2</v>
      </c>
      <c r="O158" s="242">
        <f>ROUND(E158*N158,2)</f>
        <v>1.75</v>
      </c>
      <c r="P158" s="242">
        <v>0</v>
      </c>
      <c r="Q158" s="242">
        <f>ROUND(E158*P158,2)</f>
        <v>0</v>
      </c>
      <c r="R158" s="244" t="s">
        <v>347</v>
      </c>
      <c r="S158" s="244" t="s">
        <v>257</v>
      </c>
      <c r="T158" s="245" t="s">
        <v>257</v>
      </c>
      <c r="U158" s="220">
        <v>0.74</v>
      </c>
      <c r="V158" s="220">
        <f>ROUND(E158*U158,2)</f>
        <v>32.43</v>
      </c>
      <c r="W158" s="220"/>
      <c r="X158" s="220" t="s">
        <v>258</v>
      </c>
      <c r="Y158" s="220" t="s">
        <v>325</v>
      </c>
      <c r="Z158" s="210"/>
      <c r="AA158" s="210"/>
      <c r="AB158" s="210"/>
      <c r="AC158" s="210"/>
      <c r="AD158" s="210"/>
      <c r="AE158" s="210"/>
      <c r="AF158" s="210"/>
      <c r="AG158" s="210" t="s">
        <v>266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2" x14ac:dyDescent="0.2">
      <c r="A159" s="217"/>
      <c r="B159" s="218"/>
      <c r="C159" s="259" t="s">
        <v>454</v>
      </c>
      <c r="D159" s="247"/>
      <c r="E159" s="247"/>
      <c r="F159" s="247"/>
      <c r="G159" s="247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262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46" t="str">
        <f>C159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60" t="s">
        <v>455</v>
      </c>
      <c r="D160" s="221"/>
      <c r="E160" s="222">
        <v>43.82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269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39">
        <v>38</v>
      </c>
      <c r="B161" s="240" t="s">
        <v>456</v>
      </c>
      <c r="C161" s="258" t="s">
        <v>457</v>
      </c>
      <c r="D161" s="241" t="s">
        <v>336</v>
      </c>
      <c r="E161" s="242">
        <v>43.82</v>
      </c>
      <c r="F161" s="243"/>
      <c r="G161" s="244">
        <f>ROUND(E161*F161,2)</f>
        <v>0</v>
      </c>
      <c r="H161" s="243"/>
      <c r="I161" s="244">
        <f>ROUND(E161*H161,2)</f>
        <v>0</v>
      </c>
      <c r="J161" s="243"/>
      <c r="K161" s="244">
        <f>ROUND(E161*J161,2)</f>
        <v>0</v>
      </c>
      <c r="L161" s="244">
        <v>21</v>
      </c>
      <c r="M161" s="244">
        <f>G161*(1+L161/100)</f>
        <v>0</v>
      </c>
      <c r="N161" s="242">
        <v>0</v>
      </c>
      <c r="O161" s="242">
        <f>ROUND(E161*N161,2)</f>
        <v>0</v>
      </c>
      <c r="P161" s="242">
        <v>0</v>
      </c>
      <c r="Q161" s="242">
        <f>ROUND(E161*P161,2)</f>
        <v>0</v>
      </c>
      <c r="R161" s="244" t="s">
        <v>347</v>
      </c>
      <c r="S161" s="244" t="s">
        <v>257</v>
      </c>
      <c r="T161" s="245" t="s">
        <v>257</v>
      </c>
      <c r="U161" s="220">
        <v>0.35</v>
      </c>
      <c r="V161" s="220">
        <f>ROUND(E161*U161,2)</f>
        <v>15.34</v>
      </c>
      <c r="W161" s="220"/>
      <c r="X161" s="220" t="s">
        <v>258</v>
      </c>
      <c r="Y161" s="220" t="s">
        <v>325</v>
      </c>
      <c r="Z161" s="210"/>
      <c r="AA161" s="210"/>
      <c r="AB161" s="210"/>
      <c r="AC161" s="210"/>
      <c r="AD161" s="210"/>
      <c r="AE161" s="210"/>
      <c r="AF161" s="210"/>
      <c r="AG161" s="210" t="s">
        <v>266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2" x14ac:dyDescent="0.2">
      <c r="A162" s="217"/>
      <c r="B162" s="218"/>
      <c r="C162" s="259" t="s">
        <v>454</v>
      </c>
      <c r="D162" s="247"/>
      <c r="E162" s="247"/>
      <c r="F162" s="247"/>
      <c r="G162" s="247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262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46" t="str">
        <f>C162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9">
        <v>39</v>
      </c>
      <c r="B163" s="240" t="s">
        <v>458</v>
      </c>
      <c r="C163" s="258" t="s">
        <v>459</v>
      </c>
      <c r="D163" s="241" t="s">
        <v>313</v>
      </c>
      <c r="E163" s="242">
        <v>0.43819999999999998</v>
      </c>
      <c r="F163" s="243"/>
      <c r="G163" s="244">
        <f>ROUND(E163*F163,2)</f>
        <v>0</v>
      </c>
      <c r="H163" s="243"/>
      <c r="I163" s="244">
        <f>ROUND(E163*H163,2)</f>
        <v>0</v>
      </c>
      <c r="J163" s="243"/>
      <c r="K163" s="244">
        <f>ROUND(E163*J163,2)</f>
        <v>0</v>
      </c>
      <c r="L163" s="244">
        <v>21</v>
      </c>
      <c r="M163" s="244">
        <f>G163*(1+L163/100)</f>
        <v>0</v>
      </c>
      <c r="N163" s="242">
        <v>1.04386</v>
      </c>
      <c r="O163" s="242">
        <f>ROUND(E163*N163,2)</f>
        <v>0.46</v>
      </c>
      <c r="P163" s="242">
        <v>0</v>
      </c>
      <c r="Q163" s="242">
        <f>ROUND(E163*P163,2)</f>
        <v>0</v>
      </c>
      <c r="R163" s="244" t="s">
        <v>347</v>
      </c>
      <c r="S163" s="244" t="s">
        <v>257</v>
      </c>
      <c r="T163" s="245" t="s">
        <v>257</v>
      </c>
      <c r="U163" s="220">
        <v>15.231</v>
      </c>
      <c r="V163" s="220">
        <f>ROUND(E163*U163,2)</f>
        <v>6.67</v>
      </c>
      <c r="W163" s="220"/>
      <c r="X163" s="220" t="s">
        <v>258</v>
      </c>
      <c r="Y163" s="220" t="s">
        <v>325</v>
      </c>
      <c r="Z163" s="210"/>
      <c r="AA163" s="210"/>
      <c r="AB163" s="210"/>
      <c r="AC163" s="210"/>
      <c r="AD163" s="210"/>
      <c r="AE163" s="210"/>
      <c r="AF163" s="210"/>
      <c r="AG163" s="210" t="s">
        <v>266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9" t="s">
        <v>361</v>
      </c>
      <c r="D164" s="247"/>
      <c r="E164" s="247"/>
      <c r="F164" s="247"/>
      <c r="G164" s="247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262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60" t="s">
        <v>460</v>
      </c>
      <c r="D165" s="221"/>
      <c r="E165" s="222">
        <v>0.35055999999999998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269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65" t="s">
        <v>461</v>
      </c>
      <c r="D166" s="225"/>
      <c r="E166" s="226">
        <v>8.7639999999999996E-2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269</v>
      </c>
      <c r="AH166" s="210">
        <v>4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39">
        <v>40</v>
      </c>
      <c r="B167" s="240" t="s">
        <v>462</v>
      </c>
      <c r="C167" s="258" t="s">
        <v>463</v>
      </c>
      <c r="D167" s="241" t="s">
        <v>366</v>
      </c>
      <c r="E167" s="242">
        <v>138</v>
      </c>
      <c r="F167" s="243"/>
      <c r="G167" s="244">
        <f>ROUND(E167*F167,2)</f>
        <v>0</v>
      </c>
      <c r="H167" s="243"/>
      <c r="I167" s="244">
        <f>ROUND(E167*H167,2)</f>
        <v>0</v>
      </c>
      <c r="J167" s="243"/>
      <c r="K167" s="244">
        <f>ROUND(E167*J167,2)</f>
        <v>0</v>
      </c>
      <c r="L167" s="244">
        <v>21</v>
      </c>
      <c r="M167" s="244">
        <f>G167*(1+L167/100)</f>
        <v>0</v>
      </c>
      <c r="N167" s="242">
        <v>7.3370000000000005E-2</v>
      </c>
      <c r="O167" s="242">
        <f>ROUND(E167*N167,2)</f>
        <v>10.130000000000001</v>
      </c>
      <c r="P167" s="242">
        <v>0</v>
      </c>
      <c r="Q167" s="242">
        <f>ROUND(E167*P167,2)</f>
        <v>0</v>
      </c>
      <c r="R167" s="244" t="s">
        <v>347</v>
      </c>
      <c r="S167" s="244" t="s">
        <v>257</v>
      </c>
      <c r="T167" s="245" t="s">
        <v>257</v>
      </c>
      <c r="U167" s="220">
        <v>0.49</v>
      </c>
      <c r="V167" s="220">
        <f>ROUND(E167*U167,2)</f>
        <v>67.62</v>
      </c>
      <c r="W167" s="220"/>
      <c r="X167" s="220" t="s">
        <v>258</v>
      </c>
      <c r="Y167" s="220" t="s">
        <v>325</v>
      </c>
      <c r="Z167" s="210"/>
      <c r="AA167" s="210"/>
      <c r="AB167" s="210"/>
      <c r="AC167" s="210"/>
      <c r="AD167" s="210"/>
      <c r="AE167" s="210"/>
      <c r="AF167" s="210"/>
      <c r="AG167" s="210" t="s">
        <v>266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60" t="s">
        <v>464</v>
      </c>
      <c r="D168" s="221"/>
      <c r="E168" s="222">
        <v>2.5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269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60" t="s">
        <v>465</v>
      </c>
      <c r="D169" s="221"/>
      <c r="E169" s="222">
        <v>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269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60" t="s">
        <v>466</v>
      </c>
      <c r="D170" s="221"/>
      <c r="E170" s="222">
        <v>63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269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60" t="s">
        <v>467</v>
      </c>
      <c r="D171" s="221"/>
      <c r="E171" s="222">
        <v>22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269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60" t="s">
        <v>468</v>
      </c>
      <c r="D172" s="221"/>
      <c r="E172" s="222">
        <v>44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269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60" t="s">
        <v>469</v>
      </c>
      <c r="D173" s="221"/>
      <c r="E173" s="222">
        <v>0.5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269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9">
        <v>41</v>
      </c>
      <c r="B174" s="240" t="s">
        <v>470</v>
      </c>
      <c r="C174" s="258" t="s">
        <v>471</v>
      </c>
      <c r="D174" s="241" t="s">
        <v>265</v>
      </c>
      <c r="E174" s="242">
        <v>1.2383999999999999</v>
      </c>
      <c r="F174" s="243"/>
      <c r="G174" s="244">
        <f>ROUND(E174*F174,2)</f>
        <v>0</v>
      </c>
      <c r="H174" s="243"/>
      <c r="I174" s="244">
        <f>ROUND(E174*H174,2)</f>
        <v>0</v>
      </c>
      <c r="J174" s="243"/>
      <c r="K174" s="244">
        <f>ROUND(E174*J174,2)</f>
        <v>0</v>
      </c>
      <c r="L174" s="244">
        <v>21</v>
      </c>
      <c r="M174" s="244">
        <f>G174*(1+L174/100)</f>
        <v>0</v>
      </c>
      <c r="N174" s="242">
        <v>2.52501</v>
      </c>
      <c r="O174" s="242">
        <f>ROUND(E174*N174,2)</f>
        <v>3.13</v>
      </c>
      <c r="P174" s="242">
        <v>0</v>
      </c>
      <c r="Q174" s="242">
        <f>ROUND(E174*P174,2)</f>
        <v>0</v>
      </c>
      <c r="R174" s="244" t="s">
        <v>347</v>
      </c>
      <c r="S174" s="244" t="s">
        <v>257</v>
      </c>
      <c r="T174" s="245" t="s">
        <v>257</v>
      </c>
      <c r="U174" s="220">
        <v>1.421</v>
      </c>
      <c r="V174" s="220">
        <f>ROUND(E174*U174,2)</f>
        <v>1.76</v>
      </c>
      <c r="W174" s="220"/>
      <c r="X174" s="220" t="s">
        <v>258</v>
      </c>
      <c r="Y174" s="220" t="s">
        <v>325</v>
      </c>
      <c r="Z174" s="210"/>
      <c r="AA174" s="210"/>
      <c r="AB174" s="210"/>
      <c r="AC174" s="210"/>
      <c r="AD174" s="210"/>
      <c r="AE174" s="210"/>
      <c r="AF174" s="210"/>
      <c r="AG174" s="210" t="s">
        <v>266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60" t="s">
        <v>472</v>
      </c>
      <c r="D175" s="221"/>
      <c r="E175" s="222">
        <v>4.1000000000000002E-2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269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60" t="s">
        <v>473</v>
      </c>
      <c r="D176" s="221"/>
      <c r="E176" s="222">
        <v>4.2999999999999997E-2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269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60" t="s">
        <v>474</v>
      </c>
      <c r="D177" s="221"/>
      <c r="E177" s="222">
        <v>7.4399999999999994E-2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269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60" t="s">
        <v>475</v>
      </c>
      <c r="D178" s="221"/>
      <c r="E178" s="222">
        <v>1.08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269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33.75" outlineLevel="1" x14ac:dyDescent="0.2">
      <c r="A179" s="239">
        <v>42</v>
      </c>
      <c r="B179" s="240" t="s">
        <v>476</v>
      </c>
      <c r="C179" s="258" t="s">
        <v>477</v>
      </c>
      <c r="D179" s="241" t="s">
        <v>336</v>
      </c>
      <c r="E179" s="242">
        <v>14.744</v>
      </c>
      <c r="F179" s="243"/>
      <c r="G179" s="244">
        <f>ROUND(E179*F179,2)</f>
        <v>0</v>
      </c>
      <c r="H179" s="243"/>
      <c r="I179" s="244">
        <f>ROUND(E179*H179,2)</f>
        <v>0</v>
      </c>
      <c r="J179" s="243"/>
      <c r="K179" s="244">
        <f>ROUND(E179*J179,2)</f>
        <v>0</v>
      </c>
      <c r="L179" s="244">
        <v>21</v>
      </c>
      <c r="M179" s="244">
        <f>G179*(1+L179/100)</f>
        <v>0</v>
      </c>
      <c r="N179" s="242">
        <v>8.7500000000000008E-3</v>
      </c>
      <c r="O179" s="242">
        <f>ROUND(E179*N179,2)</f>
        <v>0.13</v>
      </c>
      <c r="P179" s="242">
        <v>0</v>
      </c>
      <c r="Q179" s="242">
        <f>ROUND(E179*P179,2)</f>
        <v>0</v>
      </c>
      <c r="R179" s="244" t="s">
        <v>347</v>
      </c>
      <c r="S179" s="244" t="s">
        <v>257</v>
      </c>
      <c r="T179" s="245" t="s">
        <v>257</v>
      </c>
      <c r="U179" s="220">
        <v>1.179</v>
      </c>
      <c r="V179" s="220">
        <f>ROUND(E179*U179,2)</f>
        <v>17.38</v>
      </c>
      <c r="W179" s="220"/>
      <c r="X179" s="220" t="s">
        <v>258</v>
      </c>
      <c r="Y179" s="220" t="s">
        <v>325</v>
      </c>
      <c r="Z179" s="210"/>
      <c r="AA179" s="210"/>
      <c r="AB179" s="210"/>
      <c r="AC179" s="210"/>
      <c r="AD179" s="210"/>
      <c r="AE179" s="210"/>
      <c r="AF179" s="210"/>
      <c r="AG179" s="210" t="s">
        <v>266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60" t="s">
        <v>478</v>
      </c>
      <c r="D180" s="221"/>
      <c r="E180" s="222">
        <v>0.82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269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60" t="s">
        <v>479</v>
      </c>
      <c r="D181" s="221"/>
      <c r="E181" s="222">
        <v>0.86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269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60" t="s">
        <v>480</v>
      </c>
      <c r="D182" s="221"/>
      <c r="E182" s="222">
        <v>1.3640000000000001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269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60" t="s">
        <v>481</v>
      </c>
      <c r="D183" s="221"/>
      <c r="E183" s="222">
        <v>11.7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269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33.75" outlineLevel="1" x14ac:dyDescent="0.2">
      <c r="A184" s="250">
        <v>43</v>
      </c>
      <c r="B184" s="251" t="s">
        <v>482</v>
      </c>
      <c r="C184" s="264" t="s">
        <v>483</v>
      </c>
      <c r="D184" s="252" t="s">
        <v>336</v>
      </c>
      <c r="E184" s="253">
        <v>14.744</v>
      </c>
      <c r="F184" s="254"/>
      <c r="G184" s="255">
        <f>ROUND(E184*F184,2)</f>
        <v>0</v>
      </c>
      <c r="H184" s="254"/>
      <c r="I184" s="255">
        <f>ROUND(E184*H184,2)</f>
        <v>0</v>
      </c>
      <c r="J184" s="254"/>
      <c r="K184" s="255">
        <f>ROUND(E184*J184,2)</f>
        <v>0</v>
      </c>
      <c r="L184" s="255">
        <v>21</v>
      </c>
      <c r="M184" s="255">
        <f>G184*(1+L184/100)</f>
        <v>0</v>
      </c>
      <c r="N184" s="253">
        <v>0</v>
      </c>
      <c r="O184" s="253">
        <f>ROUND(E184*N184,2)</f>
        <v>0</v>
      </c>
      <c r="P184" s="253">
        <v>0</v>
      </c>
      <c r="Q184" s="253">
        <f>ROUND(E184*P184,2)</f>
        <v>0</v>
      </c>
      <c r="R184" s="255" t="s">
        <v>347</v>
      </c>
      <c r="S184" s="255" t="s">
        <v>257</v>
      </c>
      <c r="T184" s="256" t="s">
        <v>257</v>
      </c>
      <c r="U184" s="220">
        <v>0.497</v>
      </c>
      <c r="V184" s="220">
        <f>ROUND(E184*U184,2)</f>
        <v>7.33</v>
      </c>
      <c r="W184" s="220"/>
      <c r="X184" s="220" t="s">
        <v>258</v>
      </c>
      <c r="Y184" s="220" t="s">
        <v>325</v>
      </c>
      <c r="Z184" s="210"/>
      <c r="AA184" s="210"/>
      <c r="AB184" s="210"/>
      <c r="AC184" s="210"/>
      <c r="AD184" s="210"/>
      <c r="AE184" s="210"/>
      <c r="AF184" s="210"/>
      <c r="AG184" s="210" t="s">
        <v>266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39">
        <v>44</v>
      </c>
      <c r="B185" s="240" t="s">
        <v>484</v>
      </c>
      <c r="C185" s="258" t="s">
        <v>485</v>
      </c>
      <c r="D185" s="241" t="s">
        <v>313</v>
      </c>
      <c r="E185" s="242">
        <v>0.13252</v>
      </c>
      <c r="F185" s="243"/>
      <c r="G185" s="244">
        <f>ROUND(E185*F185,2)</f>
        <v>0</v>
      </c>
      <c r="H185" s="243"/>
      <c r="I185" s="244">
        <f>ROUND(E185*H185,2)</f>
        <v>0</v>
      </c>
      <c r="J185" s="243"/>
      <c r="K185" s="244">
        <f>ROUND(E185*J185,2)</f>
        <v>0</v>
      </c>
      <c r="L185" s="244">
        <v>21</v>
      </c>
      <c r="M185" s="244">
        <f>G185*(1+L185/100)</f>
        <v>0</v>
      </c>
      <c r="N185" s="242">
        <v>1.9539999999999998E-2</v>
      </c>
      <c r="O185" s="242">
        <f>ROUND(E185*N185,2)</f>
        <v>0</v>
      </c>
      <c r="P185" s="242">
        <v>0</v>
      </c>
      <c r="Q185" s="242">
        <f>ROUND(E185*P185,2)</f>
        <v>0</v>
      </c>
      <c r="R185" s="244" t="s">
        <v>347</v>
      </c>
      <c r="S185" s="244" t="s">
        <v>257</v>
      </c>
      <c r="T185" s="245" t="s">
        <v>257</v>
      </c>
      <c r="U185" s="220">
        <v>18.175000000000001</v>
      </c>
      <c r="V185" s="220">
        <f>ROUND(E185*U185,2)</f>
        <v>2.41</v>
      </c>
      <c r="W185" s="220"/>
      <c r="X185" s="220" t="s">
        <v>258</v>
      </c>
      <c r="Y185" s="220" t="s">
        <v>325</v>
      </c>
      <c r="Z185" s="210"/>
      <c r="AA185" s="210"/>
      <c r="AB185" s="210"/>
      <c r="AC185" s="210"/>
      <c r="AD185" s="210"/>
      <c r="AE185" s="210"/>
      <c r="AF185" s="210"/>
      <c r="AG185" s="210" t="s">
        <v>266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9" t="s">
        <v>486</v>
      </c>
      <c r="D186" s="247"/>
      <c r="E186" s="247"/>
      <c r="F186" s="247"/>
      <c r="G186" s="247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262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60" t="s">
        <v>487</v>
      </c>
      <c r="D187" s="221"/>
      <c r="E187" s="222">
        <v>3.3210000000000003E-2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269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60" t="s">
        <v>488</v>
      </c>
      <c r="D188" s="221"/>
      <c r="E188" s="222">
        <v>3.483E-2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269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60" t="s">
        <v>489</v>
      </c>
      <c r="D189" s="221"/>
      <c r="E189" s="222">
        <v>6.4479999999999996E-2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269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39">
        <v>45</v>
      </c>
      <c r="B190" s="240" t="s">
        <v>490</v>
      </c>
      <c r="C190" s="258" t="s">
        <v>491</v>
      </c>
      <c r="D190" s="241" t="s">
        <v>313</v>
      </c>
      <c r="E190" s="242">
        <v>7.4840000000000004E-2</v>
      </c>
      <c r="F190" s="243"/>
      <c r="G190" s="244">
        <f>ROUND(E190*F190,2)</f>
        <v>0</v>
      </c>
      <c r="H190" s="243"/>
      <c r="I190" s="244">
        <f>ROUND(E190*H190,2)</f>
        <v>0</v>
      </c>
      <c r="J190" s="243"/>
      <c r="K190" s="244">
        <f>ROUND(E190*J190,2)</f>
        <v>0</v>
      </c>
      <c r="L190" s="244">
        <v>21</v>
      </c>
      <c r="M190" s="244">
        <f>G190*(1+L190/100)</f>
        <v>0</v>
      </c>
      <c r="N190" s="242">
        <v>1</v>
      </c>
      <c r="O190" s="242">
        <f>ROUND(E190*N190,2)</f>
        <v>7.0000000000000007E-2</v>
      </c>
      <c r="P190" s="242">
        <v>0</v>
      </c>
      <c r="Q190" s="242">
        <f>ROUND(E190*P190,2)</f>
        <v>0</v>
      </c>
      <c r="R190" s="244" t="s">
        <v>492</v>
      </c>
      <c r="S190" s="244" t="s">
        <v>257</v>
      </c>
      <c r="T190" s="245" t="s">
        <v>257</v>
      </c>
      <c r="U190" s="220">
        <v>0</v>
      </c>
      <c r="V190" s="220">
        <f>ROUND(E190*U190,2)</f>
        <v>0</v>
      </c>
      <c r="W190" s="220"/>
      <c r="X190" s="220" t="s">
        <v>374</v>
      </c>
      <c r="Y190" s="220" t="s">
        <v>325</v>
      </c>
      <c r="Z190" s="210"/>
      <c r="AA190" s="210"/>
      <c r="AB190" s="210"/>
      <c r="AC190" s="210"/>
      <c r="AD190" s="210"/>
      <c r="AE190" s="210"/>
      <c r="AF190" s="210"/>
      <c r="AG190" s="210" t="s">
        <v>375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0" t="s">
        <v>487</v>
      </c>
      <c r="D191" s="221"/>
      <c r="E191" s="222">
        <v>3.3210000000000003E-2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269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60" t="s">
        <v>488</v>
      </c>
      <c r="D192" s="221"/>
      <c r="E192" s="222">
        <v>3.483E-2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269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65" t="s">
        <v>493</v>
      </c>
      <c r="D193" s="225"/>
      <c r="E193" s="226">
        <v>6.7999999999999996E-3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269</v>
      </c>
      <c r="AH193" s="210">
        <v>4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39">
        <v>46</v>
      </c>
      <c r="B194" s="240" t="s">
        <v>494</v>
      </c>
      <c r="C194" s="258" t="s">
        <v>495</v>
      </c>
      <c r="D194" s="241" t="s">
        <v>313</v>
      </c>
      <c r="E194" s="242">
        <v>7.0930000000000007E-2</v>
      </c>
      <c r="F194" s="243"/>
      <c r="G194" s="244">
        <f>ROUND(E194*F194,2)</f>
        <v>0</v>
      </c>
      <c r="H194" s="243"/>
      <c r="I194" s="244">
        <f>ROUND(E194*H194,2)</f>
        <v>0</v>
      </c>
      <c r="J194" s="243"/>
      <c r="K194" s="244">
        <f>ROUND(E194*J194,2)</f>
        <v>0</v>
      </c>
      <c r="L194" s="244">
        <v>21</v>
      </c>
      <c r="M194" s="244">
        <f>G194*(1+L194/100)</f>
        <v>0</v>
      </c>
      <c r="N194" s="242">
        <v>1</v>
      </c>
      <c r="O194" s="242">
        <f>ROUND(E194*N194,2)</f>
        <v>7.0000000000000007E-2</v>
      </c>
      <c r="P194" s="242">
        <v>0</v>
      </c>
      <c r="Q194" s="242">
        <f>ROUND(E194*P194,2)</f>
        <v>0</v>
      </c>
      <c r="R194" s="244" t="s">
        <v>492</v>
      </c>
      <c r="S194" s="244" t="s">
        <v>257</v>
      </c>
      <c r="T194" s="245" t="s">
        <v>257</v>
      </c>
      <c r="U194" s="220">
        <v>0</v>
      </c>
      <c r="V194" s="220">
        <f>ROUND(E194*U194,2)</f>
        <v>0</v>
      </c>
      <c r="W194" s="220"/>
      <c r="X194" s="220" t="s">
        <v>374</v>
      </c>
      <c r="Y194" s="220" t="s">
        <v>325</v>
      </c>
      <c r="Z194" s="210"/>
      <c r="AA194" s="210"/>
      <c r="AB194" s="210"/>
      <c r="AC194" s="210"/>
      <c r="AD194" s="210"/>
      <c r="AE194" s="210"/>
      <c r="AF194" s="210"/>
      <c r="AG194" s="210" t="s">
        <v>375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60" t="s">
        <v>489</v>
      </c>
      <c r="D195" s="221"/>
      <c r="E195" s="222">
        <v>6.4479999999999996E-2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269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65" t="s">
        <v>493</v>
      </c>
      <c r="D196" s="225"/>
      <c r="E196" s="226">
        <v>6.45E-3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269</v>
      </c>
      <c r="AH196" s="210">
        <v>4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39">
        <v>47</v>
      </c>
      <c r="B197" s="240" t="s">
        <v>496</v>
      </c>
      <c r="C197" s="258" t="s">
        <v>497</v>
      </c>
      <c r="D197" s="241" t="s">
        <v>313</v>
      </c>
      <c r="E197" s="242">
        <v>1.2749999999999999</v>
      </c>
      <c r="F197" s="243"/>
      <c r="G197" s="244">
        <f>ROUND(E197*F197,2)</f>
        <v>0</v>
      </c>
      <c r="H197" s="243"/>
      <c r="I197" s="244">
        <f>ROUND(E197*H197,2)</f>
        <v>0</v>
      </c>
      <c r="J197" s="243"/>
      <c r="K197" s="244">
        <f>ROUND(E197*J197,2)</f>
        <v>0</v>
      </c>
      <c r="L197" s="244">
        <v>21</v>
      </c>
      <c r="M197" s="244">
        <f>G197*(1+L197/100)</f>
        <v>0</v>
      </c>
      <c r="N197" s="242">
        <v>1.221E-2</v>
      </c>
      <c r="O197" s="242">
        <f>ROUND(E197*N197,2)</f>
        <v>0.02</v>
      </c>
      <c r="P197" s="242">
        <v>0</v>
      </c>
      <c r="Q197" s="242">
        <f>ROUND(E197*P197,2)</f>
        <v>0</v>
      </c>
      <c r="R197" s="244" t="s">
        <v>347</v>
      </c>
      <c r="S197" s="244" t="s">
        <v>257</v>
      </c>
      <c r="T197" s="245" t="s">
        <v>257</v>
      </c>
      <c r="U197" s="220">
        <v>15.532999999999999</v>
      </c>
      <c r="V197" s="220">
        <f>ROUND(E197*U197,2)</f>
        <v>19.8</v>
      </c>
      <c r="W197" s="220"/>
      <c r="X197" s="220" t="s">
        <v>258</v>
      </c>
      <c r="Y197" s="220" t="s">
        <v>325</v>
      </c>
      <c r="Z197" s="210"/>
      <c r="AA197" s="210"/>
      <c r="AB197" s="210"/>
      <c r="AC197" s="210"/>
      <c r="AD197" s="210"/>
      <c r="AE197" s="210"/>
      <c r="AF197" s="210"/>
      <c r="AG197" s="210" t="s">
        <v>266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9" t="s">
        <v>486</v>
      </c>
      <c r="D198" s="247"/>
      <c r="E198" s="247"/>
      <c r="F198" s="247"/>
      <c r="G198" s="247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262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60" t="s">
        <v>498</v>
      </c>
      <c r="D199" s="221"/>
      <c r="E199" s="222">
        <v>1.2749999999999999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269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39">
        <v>48</v>
      </c>
      <c r="B200" s="240" t="s">
        <v>499</v>
      </c>
      <c r="C200" s="258" t="s">
        <v>500</v>
      </c>
      <c r="D200" s="241" t="s">
        <v>313</v>
      </c>
      <c r="E200" s="242">
        <v>1.4025000000000001</v>
      </c>
      <c r="F200" s="243"/>
      <c r="G200" s="244">
        <f>ROUND(E200*F200,2)</f>
        <v>0</v>
      </c>
      <c r="H200" s="243"/>
      <c r="I200" s="244">
        <f>ROUND(E200*H200,2)</f>
        <v>0</v>
      </c>
      <c r="J200" s="243"/>
      <c r="K200" s="244">
        <f>ROUND(E200*J200,2)</f>
        <v>0</v>
      </c>
      <c r="L200" s="244">
        <v>21</v>
      </c>
      <c r="M200" s="244">
        <f>G200*(1+L200/100)</f>
        <v>0</v>
      </c>
      <c r="N200" s="242">
        <v>1</v>
      </c>
      <c r="O200" s="242">
        <f>ROUND(E200*N200,2)</f>
        <v>1.4</v>
      </c>
      <c r="P200" s="242">
        <v>0</v>
      </c>
      <c r="Q200" s="242">
        <f>ROUND(E200*P200,2)</f>
        <v>0</v>
      </c>
      <c r="R200" s="244" t="s">
        <v>492</v>
      </c>
      <c r="S200" s="244" t="s">
        <v>257</v>
      </c>
      <c r="T200" s="245" t="s">
        <v>257</v>
      </c>
      <c r="U200" s="220">
        <v>0</v>
      </c>
      <c r="V200" s="220">
        <f>ROUND(E200*U200,2)</f>
        <v>0</v>
      </c>
      <c r="W200" s="220"/>
      <c r="X200" s="220" t="s">
        <v>374</v>
      </c>
      <c r="Y200" s="220" t="s">
        <v>325</v>
      </c>
      <c r="Z200" s="210"/>
      <c r="AA200" s="210"/>
      <c r="AB200" s="210"/>
      <c r="AC200" s="210"/>
      <c r="AD200" s="210"/>
      <c r="AE200" s="210"/>
      <c r="AF200" s="210"/>
      <c r="AG200" s="210" t="s">
        <v>375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60" t="s">
        <v>498</v>
      </c>
      <c r="D201" s="221"/>
      <c r="E201" s="222">
        <v>1.2749999999999999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269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65" t="s">
        <v>493</v>
      </c>
      <c r="D202" s="225"/>
      <c r="E202" s="226">
        <v>0.1275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269</v>
      </c>
      <c r="AH202" s="210">
        <v>4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9">
        <v>49</v>
      </c>
      <c r="B203" s="240" t="s">
        <v>501</v>
      </c>
      <c r="C203" s="258" t="s">
        <v>502</v>
      </c>
      <c r="D203" s="241" t="s">
        <v>366</v>
      </c>
      <c r="E203" s="242">
        <v>7</v>
      </c>
      <c r="F203" s="243"/>
      <c r="G203" s="244">
        <f>ROUND(E203*F203,2)</f>
        <v>0</v>
      </c>
      <c r="H203" s="243"/>
      <c r="I203" s="244">
        <f>ROUND(E203*H203,2)</f>
        <v>0</v>
      </c>
      <c r="J203" s="243"/>
      <c r="K203" s="244">
        <f>ROUND(E203*J203,2)</f>
        <v>0</v>
      </c>
      <c r="L203" s="244">
        <v>21</v>
      </c>
      <c r="M203" s="244">
        <f>G203*(1+L203/100)</f>
        <v>0</v>
      </c>
      <c r="N203" s="242">
        <v>5.2019999999999997E-2</v>
      </c>
      <c r="O203" s="242">
        <f>ROUND(E203*N203,2)</f>
        <v>0.36</v>
      </c>
      <c r="P203" s="242">
        <v>0</v>
      </c>
      <c r="Q203" s="242">
        <f>ROUND(E203*P203,2)</f>
        <v>0</v>
      </c>
      <c r="R203" s="244" t="s">
        <v>347</v>
      </c>
      <c r="S203" s="244" t="s">
        <v>257</v>
      </c>
      <c r="T203" s="245" t="s">
        <v>257</v>
      </c>
      <c r="U203" s="220">
        <v>0.24199999999999999</v>
      </c>
      <c r="V203" s="220">
        <f>ROUND(E203*U203,2)</f>
        <v>1.69</v>
      </c>
      <c r="W203" s="220"/>
      <c r="X203" s="220" t="s">
        <v>258</v>
      </c>
      <c r="Y203" s="220" t="s">
        <v>325</v>
      </c>
      <c r="Z203" s="210"/>
      <c r="AA203" s="210"/>
      <c r="AB203" s="210"/>
      <c r="AC203" s="210"/>
      <c r="AD203" s="210"/>
      <c r="AE203" s="210"/>
      <c r="AF203" s="210"/>
      <c r="AG203" s="210" t="s">
        <v>266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60" t="s">
        <v>503</v>
      </c>
      <c r="D204" s="221"/>
      <c r="E204" s="222">
        <v>7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269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9">
        <v>50</v>
      </c>
      <c r="B205" s="240" t="s">
        <v>504</v>
      </c>
      <c r="C205" s="258" t="s">
        <v>505</v>
      </c>
      <c r="D205" s="241" t="s">
        <v>366</v>
      </c>
      <c r="E205" s="242">
        <v>2</v>
      </c>
      <c r="F205" s="243"/>
      <c r="G205" s="244">
        <f>ROUND(E205*F205,2)</f>
        <v>0</v>
      </c>
      <c r="H205" s="243"/>
      <c r="I205" s="244">
        <f>ROUND(E205*H205,2)</f>
        <v>0</v>
      </c>
      <c r="J205" s="243"/>
      <c r="K205" s="244">
        <f>ROUND(E205*J205,2)</f>
        <v>0</v>
      </c>
      <c r="L205" s="244">
        <v>21</v>
      </c>
      <c r="M205" s="244">
        <f>G205*(1+L205/100)</f>
        <v>0</v>
      </c>
      <c r="N205" s="242">
        <v>6.3130000000000006E-2</v>
      </c>
      <c r="O205" s="242">
        <f>ROUND(E205*N205,2)</f>
        <v>0.13</v>
      </c>
      <c r="P205" s="242">
        <v>0</v>
      </c>
      <c r="Q205" s="242">
        <f>ROUND(E205*P205,2)</f>
        <v>0</v>
      </c>
      <c r="R205" s="244" t="s">
        <v>347</v>
      </c>
      <c r="S205" s="244" t="s">
        <v>257</v>
      </c>
      <c r="T205" s="245" t="s">
        <v>257</v>
      </c>
      <c r="U205" s="220">
        <v>0.30099999999999999</v>
      </c>
      <c r="V205" s="220">
        <f>ROUND(E205*U205,2)</f>
        <v>0.6</v>
      </c>
      <c r="W205" s="220"/>
      <c r="X205" s="220" t="s">
        <v>258</v>
      </c>
      <c r="Y205" s="220" t="s">
        <v>325</v>
      </c>
      <c r="Z205" s="210"/>
      <c r="AA205" s="210"/>
      <c r="AB205" s="210"/>
      <c r="AC205" s="210"/>
      <c r="AD205" s="210"/>
      <c r="AE205" s="210"/>
      <c r="AF205" s="210"/>
      <c r="AG205" s="210" t="s">
        <v>266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60" t="s">
        <v>506</v>
      </c>
      <c r="D206" s="221"/>
      <c r="E206" s="222">
        <v>2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269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9">
        <v>51</v>
      </c>
      <c r="B207" s="240" t="s">
        <v>507</v>
      </c>
      <c r="C207" s="258" t="s">
        <v>508</v>
      </c>
      <c r="D207" s="241" t="s">
        <v>366</v>
      </c>
      <c r="E207" s="242">
        <v>3</v>
      </c>
      <c r="F207" s="243"/>
      <c r="G207" s="244">
        <f>ROUND(E207*F207,2)</f>
        <v>0</v>
      </c>
      <c r="H207" s="243"/>
      <c r="I207" s="244">
        <f>ROUND(E207*H207,2)</f>
        <v>0</v>
      </c>
      <c r="J207" s="243"/>
      <c r="K207" s="244">
        <f>ROUND(E207*J207,2)</f>
        <v>0</v>
      </c>
      <c r="L207" s="244">
        <v>21</v>
      </c>
      <c r="M207" s="244">
        <f>G207*(1+L207/100)</f>
        <v>0</v>
      </c>
      <c r="N207" s="242">
        <v>8.4339999999999998E-2</v>
      </c>
      <c r="O207" s="242">
        <f>ROUND(E207*N207,2)</f>
        <v>0.25</v>
      </c>
      <c r="P207" s="242">
        <v>0</v>
      </c>
      <c r="Q207" s="242">
        <f>ROUND(E207*P207,2)</f>
        <v>0</v>
      </c>
      <c r="R207" s="244" t="s">
        <v>347</v>
      </c>
      <c r="S207" s="244" t="s">
        <v>257</v>
      </c>
      <c r="T207" s="245" t="s">
        <v>257</v>
      </c>
      <c r="U207" s="220">
        <v>0.30099999999999999</v>
      </c>
      <c r="V207" s="220">
        <f>ROUND(E207*U207,2)</f>
        <v>0.9</v>
      </c>
      <c r="W207" s="220"/>
      <c r="X207" s="220" t="s">
        <v>258</v>
      </c>
      <c r="Y207" s="220" t="s">
        <v>325</v>
      </c>
      <c r="Z207" s="210"/>
      <c r="AA207" s="210"/>
      <c r="AB207" s="210"/>
      <c r="AC207" s="210"/>
      <c r="AD207" s="210"/>
      <c r="AE207" s="210"/>
      <c r="AF207" s="210"/>
      <c r="AG207" s="210" t="s">
        <v>266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60" t="s">
        <v>509</v>
      </c>
      <c r="D208" s="221"/>
      <c r="E208" s="222">
        <v>3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269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39">
        <v>52</v>
      </c>
      <c r="B209" s="240" t="s">
        <v>510</v>
      </c>
      <c r="C209" s="258" t="s">
        <v>511</v>
      </c>
      <c r="D209" s="241" t="s">
        <v>366</v>
      </c>
      <c r="E209" s="242">
        <v>22</v>
      </c>
      <c r="F209" s="243"/>
      <c r="G209" s="244">
        <f>ROUND(E209*F209,2)</f>
        <v>0</v>
      </c>
      <c r="H209" s="243"/>
      <c r="I209" s="244">
        <f>ROUND(E209*H209,2)</f>
        <v>0</v>
      </c>
      <c r="J209" s="243"/>
      <c r="K209" s="244">
        <f>ROUND(E209*J209,2)</f>
        <v>0</v>
      </c>
      <c r="L209" s="244">
        <v>21</v>
      </c>
      <c r="M209" s="244">
        <f>G209*(1+L209/100)</f>
        <v>0</v>
      </c>
      <c r="N209" s="242">
        <v>0.48762</v>
      </c>
      <c r="O209" s="242">
        <f>ROUND(E209*N209,2)</f>
        <v>10.73</v>
      </c>
      <c r="P209" s="242">
        <v>0</v>
      </c>
      <c r="Q209" s="242">
        <f>ROUND(E209*P209,2)</f>
        <v>0</v>
      </c>
      <c r="R209" s="244"/>
      <c r="S209" s="244" t="s">
        <v>257</v>
      </c>
      <c r="T209" s="245" t="s">
        <v>257</v>
      </c>
      <c r="U209" s="220">
        <v>2.6970000000000001</v>
      </c>
      <c r="V209" s="220">
        <f>ROUND(E209*U209,2)</f>
        <v>59.33</v>
      </c>
      <c r="W209" s="220"/>
      <c r="X209" s="220" t="s">
        <v>258</v>
      </c>
      <c r="Y209" s="220" t="s">
        <v>325</v>
      </c>
      <c r="Z209" s="210"/>
      <c r="AA209" s="210"/>
      <c r="AB209" s="210"/>
      <c r="AC209" s="210"/>
      <c r="AD209" s="210"/>
      <c r="AE209" s="210"/>
      <c r="AF209" s="210"/>
      <c r="AG209" s="210" t="s">
        <v>266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60" t="s">
        <v>512</v>
      </c>
      <c r="D210" s="221"/>
      <c r="E210" s="222">
        <v>18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269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60" t="s">
        <v>513</v>
      </c>
      <c r="D211" s="221"/>
      <c r="E211" s="222">
        <v>4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269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1" x14ac:dyDescent="0.2">
      <c r="A212" s="250">
        <v>53</v>
      </c>
      <c r="B212" s="251" t="s">
        <v>514</v>
      </c>
      <c r="C212" s="264" t="s">
        <v>515</v>
      </c>
      <c r="D212" s="252" t="s">
        <v>366</v>
      </c>
      <c r="E212" s="253">
        <v>2</v>
      </c>
      <c r="F212" s="254"/>
      <c r="G212" s="255">
        <f>ROUND(E212*F212,2)</f>
        <v>0</v>
      </c>
      <c r="H212" s="254"/>
      <c r="I212" s="255">
        <f>ROUND(E212*H212,2)</f>
        <v>0</v>
      </c>
      <c r="J212" s="254"/>
      <c r="K212" s="255">
        <f>ROUND(E212*J212,2)</f>
        <v>0</v>
      </c>
      <c r="L212" s="255">
        <v>21</v>
      </c>
      <c r="M212" s="255">
        <f>G212*(1+L212/100)</f>
        <v>0</v>
      </c>
      <c r="N212" s="253">
        <v>3.54</v>
      </c>
      <c r="O212" s="253">
        <f>ROUND(E212*N212,2)</f>
        <v>7.08</v>
      </c>
      <c r="P212" s="253">
        <v>0</v>
      </c>
      <c r="Q212" s="253">
        <f>ROUND(E212*P212,2)</f>
        <v>0</v>
      </c>
      <c r="R212" s="255"/>
      <c r="S212" s="255" t="s">
        <v>314</v>
      </c>
      <c r="T212" s="256" t="s">
        <v>315</v>
      </c>
      <c r="U212" s="220">
        <v>0</v>
      </c>
      <c r="V212" s="220">
        <f>ROUND(E212*U212,2)</f>
        <v>0</v>
      </c>
      <c r="W212" s="220"/>
      <c r="X212" s="220" t="s">
        <v>374</v>
      </c>
      <c r="Y212" s="220" t="s">
        <v>325</v>
      </c>
      <c r="Z212" s="210"/>
      <c r="AA212" s="210"/>
      <c r="AB212" s="210"/>
      <c r="AC212" s="210"/>
      <c r="AD212" s="210"/>
      <c r="AE212" s="210"/>
      <c r="AF212" s="210"/>
      <c r="AG212" s="210" t="s">
        <v>375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1" x14ac:dyDescent="0.2">
      <c r="A213" s="250">
        <v>54</v>
      </c>
      <c r="B213" s="251" t="s">
        <v>516</v>
      </c>
      <c r="C213" s="264" t="s">
        <v>517</v>
      </c>
      <c r="D213" s="252" t="s">
        <v>366</v>
      </c>
      <c r="E213" s="253">
        <v>2</v>
      </c>
      <c r="F213" s="254"/>
      <c r="G213" s="255">
        <f>ROUND(E213*F213,2)</f>
        <v>0</v>
      </c>
      <c r="H213" s="254"/>
      <c r="I213" s="255">
        <f>ROUND(E213*H213,2)</f>
        <v>0</v>
      </c>
      <c r="J213" s="254"/>
      <c r="K213" s="255">
        <f>ROUND(E213*J213,2)</f>
        <v>0</v>
      </c>
      <c r="L213" s="255">
        <v>21</v>
      </c>
      <c r="M213" s="255">
        <f>G213*(1+L213/100)</f>
        <v>0</v>
      </c>
      <c r="N213" s="253">
        <v>3.43</v>
      </c>
      <c r="O213" s="253">
        <f>ROUND(E213*N213,2)</f>
        <v>6.86</v>
      </c>
      <c r="P213" s="253">
        <v>0</v>
      </c>
      <c r="Q213" s="253">
        <f>ROUND(E213*P213,2)</f>
        <v>0</v>
      </c>
      <c r="R213" s="255"/>
      <c r="S213" s="255" t="s">
        <v>314</v>
      </c>
      <c r="T213" s="256" t="s">
        <v>315</v>
      </c>
      <c r="U213" s="220">
        <v>0</v>
      </c>
      <c r="V213" s="220">
        <f>ROUND(E213*U213,2)</f>
        <v>0</v>
      </c>
      <c r="W213" s="220"/>
      <c r="X213" s="220" t="s">
        <v>374</v>
      </c>
      <c r="Y213" s="220" t="s">
        <v>325</v>
      </c>
      <c r="Z213" s="210"/>
      <c r="AA213" s="210"/>
      <c r="AB213" s="210"/>
      <c r="AC213" s="210"/>
      <c r="AD213" s="210"/>
      <c r="AE213" s="210"/>
      <c r="AF213" s="210"/>
      <c r="AG213" s="210" t="s">
        <v>375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0">
        <v>55</v>
      </c>
      <c r="B214" s="251" t="s">
        <v>518</v>
      </c>
      <c r="C214" s="264" t="s">
        <v>519</v>
      </c>
      <c r="D214" s="252" t="s">
        <v>366</v>
      </c>
      <c r="E214" s="253">
        <v>3</v>
      </c>
      <c r="F214" s="254"/>
      <c r="G214" s="255">
        <f>ROUND(E214*F214,2)</f>
        <v>0</v>
      </c>
      <c r="H214" s="254"/>
      <c r="I214" s="255">
        <f>ROUND(E214*H214,2)</f>
        <v>0</v>
      </c>
      <c r="J214" s="254"/>
      <c r="K214" s="255">
        <f>ROUND(E214*J214,2)</f>
        <v>0</v>
      </c>
      <c r="L214" s="255">
        <v>21</v>
      </c>
      <c r="M214" s="255">
        <f>G214*(1+L214/100)</f>
        <v>0</v>
      </c>
      <c r="N214" s="253">
        <v>2.86</v>
      </c>
      <c r="O214" s="253">
        <f>ROUND(E214*N214,2)</f>
        <v>8.58</v>
      </c>
      <c r="P214" s="253">
        <v>0</v>
      </c>
      <c r="Q214" s="253">
        <f>ROUND(E214*P214,2)</f>
        <v>0</v>
      </c>
      <c r="R214" s="255"/>
      <c r="S214" s="255" t="s">
        <v>314</v>
      </c>
      <c r="T214" s="256" t="s">
        <v>315</v>
      </c>
      <c r="U214" s="220">
        <v>0</v>
      </c>
      <c r="V214" s="220">
        <f>ROUND(E214*U214,2)</f>
        <v>0</v>
      </c>
      <c r="W214" s="220"/>
      <c r="X214" s="220" t="s">
        <v>374</v>
      </c>
      <c r="Y214" s="220" t="s">
        <v>325</v>
      </c>
      <c r="Z214" s="210"/>
      <c r="AA214" s="210"/>
      <c r="AB214" s="210"/>
      <c r="AC214" s="210"/>
      <c r="AD214" s="210"/>
      <c r="AE214" s="210"/>
      <c r="AF214" s="210"/>
      <c r="AG214" s="210" t="s">
        <v>375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0">
        <v>56</v>
      </c>
      <c r="B215" s="251" t="s">
        <v>520</v>
      </c>
      <c r="C215" s="264" t="s">
        <v>521</v>
      </c>
      <c r="D215" s="252" t="s">
        <v>366</v>
      </c>
      <c r="E215" s="253">
        <v>1</v>
      </c>
      <c r="F215" s="254"/>
      <c r="G215" s="255">
        <f>ROUND(E215*F215,2)</f>
        <v>0</v>
      </c>
      <c r="H215" s="254"/>
      <c r="I215" s="255">
        <f>ROUND(E215*H215,2)</f>
        <v>0</v>
      </c>
      <c r="J215" s="254"/>
      <c r="K215" s="255">
        <f>ROUND(E215*J215,2)</f>
        <v>0</v>
      </c>
      <c r="L215" s="255">
        <v>21</v>
      </c>
      <c r="M215" s="255">
        <f>G215*(1+L215/100)</f>
        <v>0</v>
      </c>
      <c r="N215" s="253">
        <v>2.66</v>
      </c>
      <c r="O215" s="253">
        <f>ROUND(E215*N215,2)</f>
        <v>2.66</v>
      </c>
      <c r="P215" s="253">
        <v>0</v>
      </c>
      <c r="Q215" s="253">
        <f>ROUND(E215*P215,2)</f>
        <v>0</v>
      </c>
      <c r="R215" s="255"/>
      <c r="S215" s="255" t="s">
        <v>314</v>
      </c>
      <c r="T215" s="256" t="s">
        <v>315</v>
      </c>
      <c r="U215" s="220">
        <v>0</v>
      </c>
      <c r="V215" s="220">
        <f>ROUND(E215*U215,2)</f>
        <v>0</v>
      </c>
      <c r="W215" s="220"/>
      <c r="X215" s="220" t="s">
        <v>374</v>
      </c>
      <c r="Y215" s="220" t="s">
        <v>325</v>
      </c>
      <c r="Z215" s="210"/>
      <c r="AA215" s="210"/>
      <c r="AB215" s="210"/>
      <c r="AC215" s="210"/>
      <c r="AD215" s="210"/>
      <c r="AE215" s="210"/>
      <c r="AF215" s="210"/>
      <c r="AG215" s="210" t="s">
        <v>375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0">
        <v>57</v>
      </c>
      <c r="B216" s="251" t="s">
        <v>522</v>
      </c>
      <c r="C216" s="264" t="s">
        <v>523</v>
      </c>
      <c r="D216" s="252" t="s">
        <v>366</v>
      </c>
      <c r="E216" s="253">
        <v>6</v>
      </c>
      <c r="F216" s="254"/>
      <c r="G216" s="255">
        <f>ROUND(E216*F216,2)</f>
        <v>0</v>
      </c>
      <c r="H216" s="254"/>
      <c r="I216" s="255">
        <f>ROUND(E216*H216,2)</f>
        <v>0</v>
      </c>
      <c r="J216" s="254"/>
      <c r="K216" s="255">
        <f>ROUND(E216*J216,2)</f>
        <v>0</v>
      </c>
      <c r="L216" s="255">
        <v>21</v>
      </c>
      <c r="M216" s="255">
        <f>G216*(1+L216/100)</f>
        <v>0</v>
      </c>
      <c r="N216" s="253">
        <v>1.97</v>
      </c>
      <c r="O216" s="253">
        <f>ROUND(E216*N216,2)</f>
        <v>11.82</v>
      </c>
      <c r="P216" s="253">
        <v>0</v>
      </c>
      <c r="Q216" s="253">
        <f>ROUND(E216*P216,2)</f>
        <v>0</v>
      </c>
      <c r="R216" s="255"/>
      <c r="S216" s="255" t="s">
        <v>314</v>
      </c>
      <c r="T216" s="256" t="s">
        <v>315</v>
      </c>
      <c r="U216" s="220">
        <v>0</v>
      </c>
      <c r="V216" s="220">
        <f>ROUND(E216*U216,2)</f>
        <v>0</v>
      </c>
      <c r="W216" s="220"/>
      <c r="X216" s="220" t="s">
        <v>374</v>
      </c>
      <c r="Y216" s="220" t="s">
        <v>325</v>
      </c>
      <c r="Z216" s="210"/>
      <c r="AA216" s="210"/>
      <c r="AB216" s="210"/>
      <c r="AC216" s="210"/>
      <c r="AD216" s="210"/>
      <c r="AE216" s="210"/>
      <c r="AF216" s="210"/>
      <c r="AG216" s="210" t="s">
        <v>375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0">
        <v>58</v>
      </c>
      <c r="B217" s="251" t="s">
        <v>524</v>
      </c>
      <c r="C217" s="264" t="s">
        <v>525</v>
      </c>
      <c r="D217" s="252" t="s">
        <v>366</v>
      </c>
      <c r="E217" s="253">
        <v>4</v>
      </c>
      <c r="F217" s="254"/>
      <c r="G217" s="255">
        <f>ROUND(E217*F217,2)</f>
        <v>0</v>
      </c>
      <c r="H217" s="254"/>
      <c r="I217" s="255">
        <f>ROUND(E217*H217,2)</f>
        <v>0</v>
      </c>
      <c r="J217" s="254"/>
      <c r="K217" s="255">
        <f>ROUND(E217*J217,2)</f>
        <v>0</v>
      </c>
      <c r="L217" s="255">
        <v>21</v>
      </c>
      <c r="M217" s="255">
        <f>G217*(1+L217/100)</f>
        <v>0</v>
      </c>
      <c r="N217" s="253">
        <v>1.87</v>
      </c>
      <c r="O217" s="253">
        <f>ROUND(E217*N217,2)</f>
        <v>7.48</v>
      </c>
      <c r="P217" s="253">
        <v>0</v>
      </c>
      <c r="Q217" s="253">
        <f>ROUND(E217*P217,2)</f>
        <v>0</v>
      </c>
      <c r="R217" s="255"/>
      <c r="S217" s="255" t="s">
        <v>314</v>
      </c>
      <c r="T217" s="256" t="s">
        <v>315</v>
      </c>
      <c r="U217" s="220">
        <v>0</v>
      </c>
      <c r="V217" s="220">
        <f>ROUND(E217*U217,2)</f>
        <v>0</v>
      </c>
      <c r="W217" s="220"/>
      <c r="X217" s="220" t="s">
        <v>374</v>
      </c>
      <c r="Y217" s="220" t="s">
        <v>325</v>
      </c>
      <c r="Z217" s="210"/>
      <c r="AA217" s="210"/>
      <c r="AB217" s="210"/>
      <c r="AC217" s="210"/>
      <c r="AD217" s="210"/>
      <c r="AE217" s="210"/>
      <c r="AF217" s="210"/>
      <c r="AG217" s="210" t="s">
        <v>375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50">
        <v>59</v>
      </c>
      <c r="B218" s="251" t="s">
        <v>526</v>
      </c>
      <c r="C218" s="264" t="s">
        <v>527</v>
      </c>
      <c r="D218" s="252" t="s">
        <v>366</v>
      </c>
      <c r="E218" s="253">
        <v>4</v>
      </c>
      <c r="F218" s="254"/>
      <c r="G218" s="255">
        <f>ROUND(E218*F218,2)</f>
        <v>0</v>
      </c>
      <c r="H218" s="254"/>
      <c r="I218" s="255">
        <f>ROUND(E218*H218,2)</f>
        <v>0</v>
      </c>
      <c r="J218" s="254"/>
      <c r="K218" s="255">
        <f>ROUND(E218*J218,2)</f>
        <v>0</v>
      </c>
      <c r="L218" s="255">
        <v>21</v>
      </c>
      <c r="M218" s="255">
        <f>G218*(1+L218/100)</f>
        <v>0</v>
      </c>
      <c r="N218" s="253">
        <v>1.76</v>
      </c>
      <c r="O218" s="253">
        <f>ROUND(E218*N218,2)</f>
        <v>7.04</v>
      </c>
      <c r="P218" s="253">
        <v>0</v>
      </c>
      <c r="Q218" s="253">
        <f>ROUND(E218*P218,2)</f>
        <v>0</v>
      </c>
      <c r="R218" s="255"/>
      <c r="S218" s="255" t="s">
        <v>314</v>
      </c>
      <c r="T218" s="256" t="s">
        <v>315</v>
      </c>
      <c r="U218" s="220">
        <v>0</v>
      </c>
      <c r="V218" s="220">
        <f>ROUND(E218*U218,2)</f>
        <v>0</v>
      </c>
      <c r="W218" s="220"/>
      <c r="X218" s="220" t="s">
        <v>374</v>
      </c>
      <c r="Y218" s="220" t="s">
        <v>325</v>
      </c>
      <c r="Z218" s="210"/>
      <c r="AA218" s="210"/>
      <c r="AB218" s="210"/>
      <c r="AC218" s="210"/>
      <c r="AD218" s="210"/>
      <c r="AE218" s="210"/>
      <c r="AF218" s="210"/>
      <c r="AG218" s="210" t="s">
        <v>375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39">
        <v>60</v>
      </c>
      <c r="B219" s="240" t="s">
        <v>528</v>
      </c>
      <c r="C219" s="258" t="s">
        <v>529</v>
      </c>
      <c r="D219" s="241" t="s">
        <v>336</v>
      </c>
      <c r="E219" s="242">
        <v>20.329999999999998</v>
      </c>
      <c r="F219" s="243"/>
      <c r="G219" s="244">
        <f>ROUND(E219*F219,2)</f>
        <v>0</v>
      </c>
      <c r="H219" s="243"/>
      <c r="I219" s="244">
        <f>ROUND(E219*H219,2)</f>
        <v>0</v>
      </c>
      <c r="J219" s="243"/>
      <c r="K219" s="244">
        <f>ROUND(E219*J219,2)</f>
        <v>0</v>
      </c>
      <c r="L219" s="244">
        <v>21</v>
      </c>
      <c r="M219" s="244">
        <f>G219*(1+L219/100)</f>
        <v>0</v>
      </c>
      <c r="N219" s="242">
        <v>4.6460000000000001E-2</v>
      </c>
      <c r="O219" s="242">
        <f>ROUND(E219*N219,2)</f>
        <v>0.94</v>
      </c>
      <c r="P219" s="242">
        <v>0</v>
      </c>
      <c r="Q219" s="242">
        <f>ROUND(E219*P219,2)</f>
        <v>0</v>
      </c>
      <c r="R219" s="244" t="s">
        <v>347</v>
      </c>
      <c r="S219" s="244" t="s">
        <v>257</v>
      </c>
      <c r="T219" s="245" t="s">
        <v>257</v>
      </c>
      <c r="U219" s="220">
        <v>0.51744999999999997</v>
      </c>
      <c r="V219" s="220">
        <f>ROUND(E219*U219,2)</f>
        <v>10.52</v>
      </c>
      <c r="W219" s="220"/>
      <c r="X219" s="220" t="s">
        <v>258</v>
      </c>
      <c r="Y219" s="220" t="s">
        <v>325</v>
      </c>
      <c r="Z219" s="210"/>
      <c r="AA219" s="210"/>
      <c r="AB219" s="210"/>
      <c r="AC219" s="210"/>
      <c r="AD219" s="210"/>
      <c r="AE219" s="210"/>
      <c r="AF219" s="210"/>
      <c r="AG219" s="210" t="s">
        <v>266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9" t="s">
        <v>530</v>
      </c>
      <c r="D220" s="247"/>
      <c r="E220" s="247"/>
      <c r="F220" s="247"/>
      <c r="G220" s="247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262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60" t="s">
        <v>531</v>
      </c>
      <c r="D221" s="221"/>
      <c r="E221" s="222"/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269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60" t="s">
        <v>532</v>
      </c>
      <c r="D222" s="221"/>
      <c r="E222" s="222">
        <v>9.18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269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60" t="s">
        <v>533</v>
      </c>
      <c r="D223" s="221"/>
      <c r="E223" s="222">
        <v>4.6500000000000004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269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60" t="s">
        <v>534</v>
      </c>
      <c r="D224" s="221"/>
      <c r="E224" s="222">
        <v>6.5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269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9">
        <v>61</v>
      </c>
      <c r="B225" s="240" t="s">
        <v>535</v>
      </c>
      <c r="C225" s="258" t="s">
        <v>536</v>
      </c>
      <c r="D225" s="241" t="s">
        <v>336</v>
      </c>
      <c r="E225" s="242">
        <v>8.7624999999999993</v>
      </c>
      <c r="F225" s="243"/>
      <c r="G225" s="244">
        <f>ROUND(E225*F225,2)</f>
        <v>0</v>
      </c>
      <c r="H225" s="243"/>
      <c r="I225" s="244">
        <f>ROUND(E225*H225,2)</f>
        <v>0</v>
      </c>
      <c r="J225" s="243"/>
      <c r="K225" s="244">
        <f>ROUND(E225*J225,2)</f>
        <v>0</v>
      </c>
      <c r="L225" s="244">
        <v>21</v>
      </c>
      <c r="M225" s="244">
        <f>G225*(1+L225/100)</f>
        <v>0</v>
      </c>
      <c r="N225" s="242">
        <v>0.11312999999999999</v>
      </c>
      <c r="O225" s="242">
        <f>ROUND(E225*N225,2)</f>
        <v>0.99</v>
      </c>
      <c r="P225" s="242">
        <v>0</v>
      </c>
      <c r="Q225" s="242">
        <f>ROUND(E225*P225,2)</f>
        <v>0</v>
      </c>
      <c r="R225" s="244" t="s">
        <v>347</v>
      </c>
      <c r="S225" s="244" t="s">
        <v>257</v>
      </c>
      <c r="T225" s="245" t="s">
        <v>257</v>
      </c>
      <c r="U225" s="220">
        <v>0.55488999999999999</v>
      </c>
      <c r="V225" s="220">
        <f>ROUND(E225*U225,2)</f>
        <v>4.8600000000000003</v>
      </c>
      <c r="W225" s="220"/>
      <c r="X225" s="220" t="s">
        <v>258</v>
      </c>
      <c r="Y225" s="220" t="s">
        <v>325</v>
      </c>
      <c r="Z225" s="210"/>
      <c r="AA225" s="210"/>
      <c r="AB225" s="210"/>
      <c r="AC225" s="210"/>
      <c r="AD225" s="210"/>
      <c r="AE225" s="210"/>
      <c r="AF225" s="210"/>
      <c r="AG225" s="210" t="s">
        <v>266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59" t="s">
        <v>530</v>
      </c>
      <c r="D226" s="247"/>
      <c r="E226" s="247"/>
      <c r="F226" s="247"/>
      <c r="G226" s="247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262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60" t="s">
        <v>537</v>
      </c>
      <c r="D227" s="221"/>
      <c r="E227" s="222">
        <v>8.7624999999999993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269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39">
        <v>62</v>
      </c>
      <c r="B228" s="240" t="s">
        <v>538</v>
      </c>
      <c r="C228" s="258" t="s">
        <v>539</v>
      </c>
      <c r="D228" s="241" t="s">
        <v>336</v>
      </c>
      <c r="E228" s="242">
        <v>391.57499999999999</v>
      </c>
      <c r="F228" s="243"/>
      <c r="G228" s="244">
        <f>ROUND(E228*F228,2)</f>
        <v>0</v>
      </c>
      <c r="H228" s="243"/>
      <c r="I228" s="244">
        <f>ROUND(E228*H228,2)</f>
        <v>0</v>
      </c>
      <c r="J228" s="243"/>
      <c r="K228" s="244">
        <f>ROUND(E228*J228,2)</f>
        <v>0</v>
      </c>
      <c r="L228" s="244">
        <v>21</v>
      </c>
      <c r="M228" s="244">
        <f>G228*(1+L228/100)</f>
        <v>0</v>
      </c>
      <c r="N228" s="242">
        <v>0.14989</v>
      </c>
      <c r="O228" s="242">
        <f>ROUND(E228*N228,2)</f>
        <v>58.69</v>
      </c>
      <c r="P228" s="242">
        <v>0</v>
      </c>
      <c r="Q228" s="242">
        <f>ROUND(E228*P228,2)</f>
        <v>0</v>
      </c>
      <c r="R228" s="244" t="s">
        <v>347</v>
      </c>
      <c r="S228" s="244" t="s">
        <v>257</v>
      </c>
      <c r="T228" s="245" t="s">
        <v>257</v>
      </c>
      <c r="U228" s="220">
        <v>0.58499999999999996</v>
      </c>
      <c r="V228" s="220">
        <f>ROUND(E228*U228,2)</f>
        <v>229.07</v>
      </c>
      <c r="W228" s="220"/>
      <c r="X228" s="220" t="s">
        <v>258</v>
      </c>
      <c r="Y228" s="220" t="s">
        <v>325</v>
      </c>
      <c r="Z228" s="210"/>
      <c r="AA228" s="210"/>
      <c r="AB228" s="210"/>
      <c r="AC228" s="210"/>
      <c r="AD228" s="210"/>
      <c r="AE228" s="210"/>
      <c r="AF228" s="210"/>
      <c r="AG228" s="210" t="s">
        <v>266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9" t="s">
        <v>530</v>
      </c>
      <c r="D229" s="247"/>
      <c r="E229" s="247"/>
      <c r="F229" s="247"/>
      <c r="G229" s="247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262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60" t="s">
        <v>540</v>
      </c>
      <c r="D230" s="221"/>
      <c r="E230" s="222">
        <v>157.72499999999999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269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60" t="s">
        <v>541</v>
      </c>
      <c r="D231" s="221"/>
      <c r="E231" s="222">
        <v>81.45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269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60" t="s">
        <v>542</v>
      </c>
      <c r="D232" s="221"/>
      <c r="E232" s="222">
        <v>49.575000000000003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269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60" t="s">
        <v>543</v>
      </c>
      <c r="D233" s="221"/>
      <c r="E233" s="222">
        <v>102.825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269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">
      <c r="A234" s="232" t="s">
        <v>251</v>
      </c>
      <c r="B234" s="233" t="s">
        <v>117</v>
      </c>
      <c r="C234" s="257" t="s">
        <v>118</v>
      </c>
      <c r="D234" s="234"/>
      <c r="E234" s="235"/>
      <c r="F234" s="236"/>
      <c r="G234" s="236">
        <f>SUMIF(AG235:AG250,"&lt;&gt;NOR",G235:G250)</f>
        <v>0</v>
      </c>
      <c r="H234" s="236"/>
      <c r="I234" s="236">
        <f>SUM(I235:I250)</f>
        <v>0</v>
      </c>
      <c r="J234" s="236"/>
      <c r="K234" s="236">
        <f>SUM(K235:K250)</f>
        <v>0</v>
      </c>
      <c r="L234" s="236"/>
      <c r="M234" s="236">
        <f>SUM(M235:M250)</f>
        <v>0</v>
      </c>
      <c r="N234" s="235"/>
      <c r="O234" s="235">
        <f>SUM(O235:O250)</f>
        <v>0.13</v>
      </c>
      <c r="P234" s="235"/>
      <c r="Q234" s="235">
        <f>SUM(Q235:Q250)</f>
        <v>0</v>
      </c>
      <c r="R234" s="236"/>
      <c r="S234" s="236"/>
      <c r="T234" s="237"/>
      <c r="U234" s="231"/>
      <c r="V234" s="231">
        <f>SUM(V235:V250)</f>
        <v>10.219999999999999</v>
      </c>
      <c r="W234" s="231"/>
      <c r="X234" s="231"/>
      <c r="Y234" s="231"/>
      <c r="AG234" t="s">
        <v>252</v>
      </c>
    </row>
    <row r="235" spans="1:60" ht="22.5" outlineLevel="1" x14ac:dyDescent="0.2">
      <c r="A235" s="239">
        <v>63</v>
      </c>
      <c r="B235" s="240" t="s">
        <v>544</v>
      </c>
      <c r="C235" s="258" t="s">
        <v>545</v>
      </c>
      <c r="D235" s="241" t="s">
        <v>366</v>
      </c>
      <c r="E235" s="242">
        <v>3</v>
      </c>
      <c r="F235" s="243"/>
      <c r="G235" s="244">
        <f>ROUND(E235*F235,2)</f>
        <v>0</v>
      </c>
      <c r="H235" s="243"/>
      <c r="I235" s="244">
        <f>ROUND(E235*H235,2)</f>
        <v>0</v>
      </c>
      <c r="J235" s="243"/>
      <c r="K235" s="244">
        <f>ROUND(E235*J235,2)</f>
        <v>0</v>
      </c>
      <c r="L235" s="244">
        <v>21</v>
      </c>
      <c r="M235" s="244">
        <f>G235*(1+L235/100)</f>
        <v>0</v>
      </c>
      <c r="N235" s="242">
        <v>1.6000000000000001E-4</v>
      </c>
      <c r="O235" s="242">
        <f>ROUND(E235*N235,2)</f>
        <v>0</v>
      </c>
      <c r="P235" s="242">
        <v>0</v>
      </c>
      <c r="Q235" s="242">
        <f>ROUND(E235*P235,2)</f>
        <v>0</v>
      </c>
      <c r="R235" s="244" t="s">
        <v>347</v>
      </c>
      <c r="S235" s="244" t="s">
        <v>257</v>
      </c>
      <c r="T235" s="245" t="s">
        <v>257</v>
      </c>
      <c r="U235" s="220">
        <v>0.94</v>
      </c>
      <c r="V235" s="220">
        <f>ROUND(E235*U235,2)</f>
        <v>2.82</v>
      </c>
      <c r="W235" s="220"/>
      <c r="X235" s="220" t="s">
        <v>258</v>
      </c>
      <c r="Y235" s="220" t="s">
        <v>325</v>
      </c>
      <c r="Z235" s="210"/>
      <c r="AA235" s="210"/>
      <c r="AB235" s="210"/>
      <c r="AC235" s="210"/>
      <c r="AD235" s="210"/>
      <c r="AE235" s="210"/>
      <c r="AF235" s="210"/>
      <c r="AG235" s="210" t="s">
        <v>260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62" t="s">
        <v>546</v>
      </c>
      <c r="D236" s="248"/>
      <c r="E236" s="248"/>
      <c r="F236" s="248"/>
      <c r="G236" s="248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317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60" t="s">
        <v>547</v>
      </c>
      <c r="D237" s="221"/>
      <c r="E237" s="222">
        <v>3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269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 x14ac:dyDescent="0.2">
      <c r="A238" s="239">
        <v>64</v>
      </c>
      <c r="B238" s="240" t="s">
        <v>548</v>
      </c>
      <c r="C238" s="258" t="s">
        <v>549</v>
      </c>
      <c r="D238" s="241" t="s">
        <v>366</v>
      </c>
      <c r="E238" s="242">
        <v>3</v>
      </c>
      <c r="F238" s="243"/>
      <c r="G238" s="244">
        <f>ROUND(E238*F238,2)</f>
        <v>0</v>
      </c>
      <c r="H238" s="243"/>
      <c r="I238" s="244">
        <f>ROUND(E238*H238,2)</f>
        <v>0</v>
      </c>
      <c r="J238" s="243"/>
      <c r="K238" s="244">
        <f>ROUND(E238*J238,2)</f>
        <v>0</v>
      </c>
      <c r="L238" s="244">
        <v>21</v>
      </c>
      <c r="M238" s="244">
        <f>G238*(1+L238/100)</f>
        <v>0</v>
      </c>
      <c r="N238" s="242">
        <v>1E-3</v>
      </c>
      <c r="O238" s="242">
        <f>ROUND(E238*N238,2)</f>
        <v>0</v>
      </c>
      <c r="P238" s="242">
        <v>0</v>
      </c>
      <c r="Q238" s="242">
        <f>ROUND(E238*P238,2)</f>
        <v>0</v>
      </c>
      <c r="R238" s="244" t="s">
        <v>492</v>
      </c>
      <c r="S238" s="244" t="s">
        <v>257</v>
      </c>
      <c r="T238" s="245" t="s">
        <v>257</v>
      </c>
      <c r="U238" s="220">
        <v>0</v>
      </c>
      <c r="V238" s="220">
        <f>ROUND(E238*U238,2)</f>
        <v>0</v>
      </c>
      <c r="W238" s="220"/>
      <c r="X238" s="220" t="s">
        <v>374</v>
      </c>
      <c r="Y238" s="220" t="s">
        <v>325</v>
      </c>
      <c r="Z238" s="210"/>
      <c r="AA238" s="210"/>
      <c r="AB238" s="210"/>
      <c r="AC238" s="210"/>
      <c r="AD238" s="210"/>
      <c r="AE238" s="210"/>
      <c r="AF238" s="210"/>
      <c r="AG238" s="210" t="s">
        <v>550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62" t="s">
        <v>551</v>
      </c>
      <c r="D239" s="248"/>
      <c r="E239" s="248"/>
      <c r="F239" s="248"/>
      <c r="G239" s="248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317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63" t="s">
        <v>552</v>
      </c>
      <c r="D240" s="249"/>
      <c r="E240" s="249"/>
      <c r="F240" s="249"/>
      <c r="G240" s="249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317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60" t="s">
        <v>547</v>
      </c>
      <c r="D241" s="221"/>
      <c r="E241" s="222">
        <v>3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269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1" x14ac:dyDescent="0.2">
      <c r="A242" s="239">
        <v>65</v>
      </c>
      <c r="B242" s="240" t="s">
        <v>553</v>
      </c>
      <c r="C242" s="258" t="s">
        <v>554</v>
      </c>
      <c r="D242" s="241" t="s">
        <v>336</v>
      </c>
      <c r="E242" s="242">
        <v>1.96</v>
      </c>
      <c r="F242" s="243"/>
      <c r="G242" s="244">
        <f>ROUND(E242*F242,2)</f>
        <v>0</v>
      </c>
      <c r="H242" s="243"/>
      <c r="I242" s="244">
        <f>ROUND(E242*H242,2)</f>
        <v>0</v>
      </c>
      <c r="J242" s="243"/>
      <c r="K242" s="244">
        <f>ROUND(E242*J242,2)</f>
        <v>0</v>
      </c>
      <c r="L242" s="244">
        <v>21</v>
      </c>
      <c r="M242" s="244">
        <f>G242*(1+L242/100)</f>
        <v>0</v>
      </c>
      <c r="N242" s="242">
        <v>2.231E-2</v>
      </c>
      <c r="O242" s="242">
        <f>ROUND(E242*N242,2)</f>
        <v>0.04</v>
      </c>
      <c r="P242" s="242">
        <v>0</v>
      </c>
      <c r="Q242" s="242">
        <f>ROUND(E242*P242,2)</f>
        <v>0</v>
      </c>
      <c r="R242" s="244" t="s">
        <v>347</v>
      </c>
      <c r="S242" s="244" t="s">
        <v>257</v>
      </c>
      <c r="T242" s="245" t="s">
        <v>257</v>
      </c>
      <c r="U242" s="220">
        <v>0.88</v>
      </c>
      <c r="V242" s="220">
        <f>ROUND(E242*U242,2)</f>
        <v>1.72</v>
      </c>
      <c r="W242" s="220"/>
      <c r="X242" s="220" t="s">
        <v>258</v>
      </c>
      <c r="Y242" s="220" t="s">
        <v>325</v>
      </c>
      <c r="Z242" s="210"/>
      <c r="AA242" s="210"/>
      <c r="AB242" s="210"/>
      <c r="AC242" s="210"/>
      <c r="AD242" s="210"/>
      <c r="AE242" s="210"/>
      <c r="AF242" s="210"/>
      <c r="AG242" s="210" t="s">
        <v>266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2" x14ac:dyDescent="0.2">
      <c r="A243" s="217"/>
      <c r="B243" s="218"/>
      <c r="C243" s="259" t="s">
        <v>555</v>
      </c>
      <c r="D243" s="247"/>
      <c r="E243" s="247"/>
      <c r="F243" s="247"/>
      <c r="G243" s="247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262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46" t="str">
        <f>C243</f>
        <v>zřízení nosné konstrukce příčky, vložení tepelné izolace tl. do 5 cm, montáž desek, tmelení spár Q2 a úprava rohů. Včetně dodávek materiálu.</v>
      </c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60" t="s">
        <v>556</v>
      </c>
      <c r="D244" s="221"/>
      <c r="E244" s="222">
        <v>1.96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269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3.75" outlineLevel="1" x14ac:dyDescent="0.2">
      <c r="A245" s="239">
        <v>66</v>
      </c>
      <c r="B245" s="240" t="s">
        <v>557</v>
      </c>
      <c r="C245" s="258" t="s">
        <v>558</v>
      </c>
      <c r="D245" s="241" t="s">
        <v>336</v>
      </c>
      <c r="E245" s="242">
        <v>7.6725000000000003</v>
      </c>
      <c r="F245" s="243"/>
      <c r="G245" s="244">
        <f>ROUND(E245*F245,2)</f>
        <v>0</v>
      </c>
      <c r="H245" s="243"/>
      <c r="I245" s="244">
        <f>ROUND(E245*H245,2)</f>
        <v>0</v>
      </c>
      <c r="J245" s="243"/>
      <c r="K245" s="244">
        <f>ROUND(E245*J245,2)</f>
        <v>0</v>
      </c>
      <c r="L245" s="244">
        <v>21</v>
      </c>
      <c r="M245" s="244">
        <f>G245*(1+L245/100)</f>
        <v>0</v>
      </c>
      <c r="N245" s="242">
        <v>1.158E-2</v>
      </c>
      <c r="O245" s="242">
        <f>ROUND(E245*N245,2)</f>
        <v>0.09</v>
      </c>
      <c r="P245" s="242">
        <v>0</v>
      </c>
      <c r="Q245" s="242">
        <f>ROUND(E245*P245,2)</f>
        <v>0</v>
      </c>
      <c r="R245" s="244" t="s">
        <v>347</v>
      </c>
      <c r="S245" s="244" t="s">
        <v>257</v>
      </c>
      <c r="T245" s="245" t="s">
        <v>257</v>
      </c>
      <c r="U245" s="220">
        <v>0.74</v>
      </c>
      <c r="V245" s="220">
        <f>ROUND(E245*U245,2)</f>
        <v>5.68</v>
      </c>
      <c r="W245" s="220"/>
      <c r="X245" s="220" t="s">
        <v>258</v>
      </c>
      <c r="Y245" s="220" t="s">
        <v>325</v>
      </c>
      <c r="Z245" s="210"/>
      <c r="AA245" s="210"/>
      <c r="AB245" s="210"/>
      <c r="AC245" s="210"/>
      <c r="AD245" s="210"/>
      <c r="AE245" s="210"/>
      <c r="AF245" s="210"/>
      <c r="AG245" s="210" t="s">
        <v>266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62" t="s">
        <v>1443</v>
      </c>
      <c r="D246" s="248"/>
      <c r="E246" s="248"/>
      <c r="F246" s="248"/>
      <c r="G246" s="248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317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63" t="s">
        <v>559</v>
      </c>
      <c r="D247" s="249"/>
      <c r="E247" s="249"/>
      <c r="F247" s="249"/>
      <c r="G247" s="249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317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17"/>
      <c r="B248" s="218"/>
      <c r="C248" s="263" t="s">
        <v>560</v>
      </c>
      <c r="D248" s="249"/>
      <c r="E248" s="249"/>
      <c r="F248" s="249"/>
      <c r="G248" s="249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317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63" t="s">
        <v>561</v>
      </c>
      <c r="D249" s="249"/>
      <c r="E249" s="249"/>
      <c r="F249" s="249"/>
      <c r="G249" s="249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317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46" t="str">
        <f>C249</f>
        <v>- standardního tmelení Q2, to je: základní tmelení Q1+ dodatečné tmelení (tmelení najemno) a případné přebroušení.</v>
      </c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60" t="s">
        <v>562</v>
      </c>
      <c r="D250" s="221"/>
      <c r="E250" s="222">
        <v>7.6725000000000003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269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x14ac:dyDescent="0.2">
      <c r="A251" s="232" t="s">
        <v>251</v>
      </c>
      <c r="B251" s="233" t="s">
        <v>55</v>
      </c>
      <c r="C251" s="257" t="s">
        <v>121</v>
      </c>
      <c r="D251" s="234"/>
      <c r="E251" s="235"/>
      <c r="F251" s="236"/>
      <c r="G251" s="236">
        <f>SUMIF(AG252:AG311,"&lt;&gt;NOR",G252:G311)</f>
        <v>0</v>
      </c>
      <c r="H251" s="236"/>
      <c r="I251" s="236">
        <f>SUM(I252:I311)</f>
        <v>0</v>
      </c>
      <c r="J251" s="236"/>
      <c r="K251" s="236">
        <f>SUM(K252:K311)</f>
        <v>0</v>
      </c>
      <c r="L251" s="236"/>
      <c r="M251" s="236">
        <f>SUM(M252:M311)</f>
        <v>0</v>
      </c>
      <c r="N251" s="235"/>
      <c r="O251" s="235">
        <f>SUM(O252:O311)</f>
        <v>149.58000000000001</v>
      </c>
      <c r="P251" s="235"/>
      <c r="Q251" s="235">
        <f>SUM(Q252:Q311)</f>
        <v>0</v>
      </c>
      <c r="R251" s="236"/>
      <c r="S251" s="236"/>
      <c r="T251" s="237"/>
      <c r="U251" s="231"/>
      <c r="V251" s="231">
        <f>SUM(V252:V311)</f>
        <v>286.06</v>
      </c>
      <c r="W251" s="231"/>
      <c r="X251" s="231"/>
      <c r="Y251" s="231"/>
      <c r="AG251" t="s">
        <v>252</v>
      </c>
    </row>
    <row r="252" spans="1:60" ht="33.75" outlineLevel="1" x14ac:dyDescent="0.2">
      <c r="A252" s="239">
        <v>67</v>
      </c>
      <c r="B252" s="240" t="s">
        <v>563</v>
      </c>
      <c r="C252" s="258" t="s">
        <v>564</v>
      </c>
      <c r="D252" s="241" t="s">
        <v>265</v>
      </c>
      <c r="E252" s="242">
        <v>1.603</v>
      </c>
      <c r="F252" s="243"/>
      <c r="G252" s="244">
        <f>ROUND(E252*F252,2)</f>
        <v>0</v>
      </c>
      <c r="H252" s="243"/>
      <c r="I252" s="244">
        <f>ROUND(E252*H252,2)</f>
        <v>0</v>
      </c>
      <c r="J252" s="243"/>
      <c r="K252" s="244">
        <f>ROUND(E252*J252,2)</f>
        <v>0</v>
      </c>
      <c r="L252" s="244">
        <v>21</v>
      </c>
      <c r="M252" s="244">
        <f>G252*(1+L252/100)</f>
        <v>0</v>
      </c>
      <c r="N252" s="242">
        <v>2.5251399999999999</v>
      </c>
      <c r="O252" s="242">
        <f>ROUND(E252*N252,2)</f>
        <v>4.05</v>
      </c>
      <c r="P252" s="242">
        <v>0</v>
      </c>
      <c r="Q252" s="242">
        <f>ROUND(E252*P252,2)</f>
        <v>0</v>
      </c>
      <c r="R252" s="244" t="s">
        <v>347</v>
      </c>
      <c r="S252" s="244" t="s">
        <v>257</v>
      </c>
      <c r="T252" s="245" t="s">
        <v>257</v>
      </c>
      <c r="U252" s="220">
        <v>0.98699999999999999</v>
      </c>
      <c r="V252" s="220">
        <f>ROUND(E252*U252,2)</f>
        <v>1.58</v>
      </c>
      <c r="W252" s="220"/>
      <c r="X252" s="220" t="s">
        <v>258</v>
      </c>
      <c r="Y252" s="220" t="s">
        <v>325</v>
      </c>
      <c r="Z252" s="210"/>
      <c r="AA252" s="210"/>
      <c r="AB252" s="210"/>
      <c r="AC252" s="210"/>
      <c r="AD252" s="210"/>
      <c r="AE252" s="210"/>
      <c r="AF252" s="210"/>
      <c r="AG252" s="210" t="s">
        <v>266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62" t="s">
        <v>349</v>
      </c>
      <c r="D253" s="248"/>
      <c r="E253" s="248"/>
      <c r="F253" s="248"/>
      <c r="G253" s="248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317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60" t="s">
        <v>565</v>
      </c>
      <c r="D254" s="221"/>
      <c r="E254" s="222">
        <v>1.603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269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33.75" outlineLevel="1" x14ac:dyDescent="0.2">
      <c r="A255" s="239">
        <v>68</v>
      </c>
      <c r="B255" s="240" t="s">
        <v>566</v>
      </c>
      <c r="C255" s="258" t="s">
        <v>567</v>
      </c>
      <c r="D255" s="241" t="s">
        <v>336</v>
      </c>
      <c r="E255" s="242">
        <v>5.83</v>
      </c>
      <c r="F255" s="243"/>
      <c r="G255" s="244">
        <f>ROUND(E255*F255,2)</f>
        <v>0</v>
      </c>
      <c r="H255" s="243"/>
      <c r="I255" s="244">
        <f>ROUND(E255*H255,2)</f>
        <v>0</v>
      </c>
      <c r="J255" s="243"/>
      <c r="K255" s="244">
        <f>ROUND(E255*J255,2)</f>
        <v>0</v>
      </c>
      <c r="L255" s="244">
        <v>21</v>
      </c>
      <c r="M255" s="244">
        <f>G255*(1+L255/100)</f>
        <v>0</v>
      </c>
      <c r="N255" s="242">
        <v>4.9090000000000002E-2</v>
      </c>
      <c r="O255" s="242">
        <f>ROUND(E255*N255,2)</f>
        <v>0.28999999999999998</v>
      </c>
      <c r="P255" s="242">
        <v>0</v>
      </c>
      <c r="Q255" s="242">
        <f>ROUND(E255*P255,2)</f>
        <v>0</v>
      </c>
      <c r="R255" s="244" t="s">
        <v>347</v>
      </c>
      <c r="S255" s="244" t="s">
        <v>257</v>
      </c>
      <c r="T255" s="245" t="s">
        <v>257</v>
      </c>
      <c r="U255" s="220">
        <v>0.99099999999999999</v>
      </c>
      <c r="V255" s="220">
        <f>ROUND(E255*U255,2)</f>
        <v>5.78</v>
      </c>
      <c r="W255" s="220"/>
      <c r="X255" s="220" t="s">
        <v>258</v>
      </c>
      <c r="Y255" s="220" t="s">
        <v>325</v>
      </c>
      <c r="Z255" s="210"/>
      <c r="AA255" s="210"/>
      <c r="AB255" s="210"/>
      <c r="AC255" s="210"/>
      <c r="AD255" s="210"/>
      <c r="AE255" s="210"/>
      <c r="AF255" s="210"/>
      <c r="AG255" s="210" t="s">
        <v>266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9" t="s">
        <v>568</v>
      </c>
      <c r="D256" s="247"/>
      <c r="E256" s="247"/>
      <c r="F256" s="247"/>
      <c r="G256" s="247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262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60" t="s">
        <v>569</v>
      </c>
      <c r="D257" s="221"/>
      <c r="E257" s="222">
        <v>5.83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269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39">
        <v>69</v>
      </c>
      <c r="B258" s="240" t="s">
        <v>570</v>
      </c>
      <c r="C258" s="258" t="s">
        <v>571</v>
      </c>
      <c r="D258" s="241" t="s">
        <v>336</v>
      </c>
      <c r="E258" s="242">
        <v>5.83</v>
      </c>
      <c r="F258" s="243"/>
      <c r="G258" s="244">
        <f>ROUND(E258*F258,2)</f>
        <v>0</v>
      </c>
      <c r="H258" s="243"/>
      <c r="I258" s="244">
        <f>ROUND(E258*H258,2)</f>
        <v>0</v>
      </c>
      <c r="J258" s="243"/>
      <c r="K258" s="244">
        <f>ROUND(E258*J258,2)</f>
        <v>0</v>
      </c>
      <c r="L258" s="244">
        <v>21</v>
      </c>
      <c r="M258" s="244">
        <f>G258*(1+L258/100)</f>
        <v>0</v>
      </c>
      <c r="N258" s="242">
        <v>0</v>
      </c>
      <c r="O258" s="242">
        <f>ROUND(E258*N258,2)</f>
        <v>0</v>
      </c>
      <c r="P258" s="242">
        <v>0</v>
      </c>
      <c r="Q258" s="242">
        <f>ROUND(E258*P258,2)</f>
        <v>0</v>
      </c>
      <c r="R258" s="244" t="s">
        <v>347</v>
      </c>
      <c r="S258" s="244" t="s">
        <v>257</v>
      </c>
      <c r="T258" s="245" t="s">
        <v>257</v>
      </c>
      <c r="U258" s="220">
        <v>0.26600000000000001</v>
      </c>
      <c r="V258" s="220">
        <f>ROUND(E258*U258,2)</f>
        <v>1.55</v>
      </c>
      <c r="W258" s="220"/>
      <c r="X258" s="220" t="s">
        <v>258</v>
      </c>
      <c r="Y258" s="220" t="s">
        <v>325</v>
      </c>
      <c r="Z258" s="210"/>
      <c r="AA258" s="210"/>
      <c r="AB258" s="210"/>
      <c r="AC258" s="210"/>
      <c r="AD258" s="210"/>
      <c r="AE258" s="210"/>
      <c r="AF258" s="210"/>
      <c r="AG258" s="210" t="s">
        <v>266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9" t="s">
        <v>568</v>
      </c>
      <c r="D259" s="247"/>
      <c r="E259" s="247"/>
      <c r="F259" s="247"/>
      <c r="G259" s="247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262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39">
        <v>70</v>
      </c>
      <c r="B260" s="240" t="s">
        <v>572</v>
      </c>
      <c r="C260" s="258" t="s">
        <v>573</v>
      </c>
      <c r="D260" s="241" t="s">
        <v>331</v>
      </c>
      <c r="E260" s="242">
        <v>11.7</v>
      </c>
      <c r="F260" s="243"/>
      <c r="G260" s="244">
        <f>ROUND(E260*F260,2)</f>
        <v>0</v>
      </c>
      <c r="H260" s="243"/>
      <c r="I260" s="244">
        <f>ROUND(E260*H260,2)</f>
        <v>0</v>
      </c>
      <c r="J260" s="243"/>
      <c r="K260" s="244">
        <f>ROUND(E260*J260,2)</f>
        <v>0</v>
      </c>
      <c r="L260" s="244">
        <v>21</v>
      </c>
      <c r="M260" s="244">
        <f>G260*(1+L260/100)</f>
        <v>0</v>
      </c>
      <c r="N260" s="242">
        <v>3.0460000000000001E-2</v>
      </c>
      <c r="O260" s="242">
        <f>ROUND(E260*N260,2)</f>
        <v>0.36</v>
      </c>
      <c r="P260" s="242">
        <v>0</v>
      </c>
      <c r="Q260" s="242">
        <f>ROUND(E260*P260,2)</f>
        <v>0</v>
      </c>
      <c r="R260" s="244" t="s">
        <v>347</v>
      </c>
      <c r="S260" s="244" t="s">
        <v>257</v>
      </c>
      <c r="T260" s="245" t="s">
        <v>257</v>
      </c>
      <c r="U260" s="220">
        <v>0.87</v>
      </c>
      <c r="V260" s="220">
        <f>ROUND(E260*U260,2)</f>
        <v>10.18</v>
      </c>
      <c r="W260" s="220"/>
      <c r="X260" s="220" t="s">
        <v>258</v>
      </c>
      <c r="Y260" s="220" t="s">
        <v>325</v>
      </c>
      <c r="Z260" s="210"/>
      <c r="AA260" s="210"/>
      <c r="AB260" s="210"/>
      <c r="AC260" s="210"/>
      <c r="AD260" s="210"/>
      <c r="AE260" s="210"/>
      <c r="AF260" s="210"/>
      <c r="AG260" s="210" t="s">
        <v>266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59" t="s">
        <v>568</v>
      </c>
      <c r="D261" s="247"/>
      <c r="E261" s="247"/>
      <c r="F261" s="247"/>
      <c r="G261" s="247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262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60" t="s">
        <v>574</v>
      </c>
      <c r="D262" s="221"/>
      <c r="E262" s="222">
        <v>11.7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269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39">
        <v>71</v>
      </c>
      <c r="B263" s="240" t="s">
        <v>575</v>
      </c>
      <c r="C263" s="258" t="s">
        <v>576</v>
      </c>
      <c r="D263" s="241" t="s">
        <v>331</v>
      </c>
      <c r="E263" s="242">
        <v>11.7</v>
      </c>
      <c r="F263" s="243"/>
      <c r="G263" s="244">
        <f>ROUND(E263*F263,2)</f>
        <v>0</v>
      </c>
      <c r="H263" s="243"/>
      <c r="I263" s="244">
        <f>ROUND(E263*H263,2)</f>
        <v>0</v>
      </c>
      <c r="J263" s="243"/>
      <c r="K263" s="244">
        <f>ROUND(E263*J263,2)</f>
        <v>0</v>
      </c>
      <c r="L263" s="244">
        <v>21</v>
      </c>
      <c r="M263" s="244">
        <f>G263*(1+L263/100)</f>
        <v>0</v>
      </c>
      <c r="N263" s="242">
        <v>0</v>
      </c>
      <c r="O263" s="242">
        <f>ROUND(E263*N263,2)</f>
        <v>0</v>
      </c>
      <c r="P263" s="242">
        <v>0</v>
      </c>
      <c r="Q263" s="242">
        <f>ROUND(E263*P263,2)</f>
        <v>0</v>
      </c>
      <c r="R263" s="244" t="s">
        <v>347</v>
      </c>
      <c r="S263" s="244" t="s">
        <v>257</v>
      </c>
      <c r="T263" s="245" t="s">
        <v>257</v>
      </c>
      <c r="U263" s="220">
        <v>0.23200000000000001</v>
      </c>
      <c r="V263" s="220">
        <f>ROUND(E263*U263,2)</f>
        <v>2.71</v>
      </c>
      <c r="W263" s="220"/>
      <c r="X263" s="220" t="s">
        <v>258</v>
      </c>
      <c r="Y263" s="220" t="s">
        <v>325</v>
      </c>
      <c r="Z263" s="210"/>
      <c r="AA263" s="210"/>
      <c r="AB263" s="210"/>
      <c r="AC263" s="210"/>
      <c r="AD263" s="210"/>
      <c r="AE263" s="210"/>
      <c r="AF263" s="210"/>
      <c r="AG263" s="210" t="s">
        <v>266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9" t="s">
        <v>568</v>
      </c>
      <c r="D264" s="247"/>
      <c r="E264" s="247"/>
      <c r="F264" s="247"/>
      <c r="G264" s="247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262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9">
        <v>72</v>
      </c>
      <c r="B265" s="240" t="s">
        <v>577</v>
      </c>
      <c r="C265" s="258" t="s">
        <v>578</v>
      </c>
      <c r="D265" s="241" t="s">
        <v>366</v>
      </c>
      <c r="E265" s="242">
        <v>1</v>
      </c>
      <c r="F265" s="243"/>
      <c r="G265" s="244">
        <f>ROUND(E265*F265,2)</f>
        <v>0</v>
      </c>
      <c r="H265" s="243"/>
      <c r="I265" s="244">
        <f>ROUND(E265*H265,2)</f>
        <v>0</v>
      </c>
      <c r="J265" s="243"/>
      <c r="K265" s="244">
        <f>ROUND(E265*J265,2)</f>
        <v>0</v>
      </c>
      <c r="L265" s="244">
        <v>21</v>
      </c>
      <c r="M265" s="244">
        <f>G265*(1+L265/100)</f>
        <v>0</v>
      </c>
      <c r="N265" s="242">
        <v>1.593E-2</v>
      </c>
      <c r="O265" s="242">
        <f>ROUND(E265*N265,2)</f>
        <v>0.02</v>
      </c>
      <c r="P265" s="242">
        <v>0</v>
      </c>
      <c r="Q265" s="242">
        <f>ROUND(E265*P265,2)</f>
        <v>0</v>
      </c>
      <c r="R265" s="244" t="s">
        <v>347</v>
      </c>
      <c r="S265" s="244" t="s">
        <v>257</v>
      </c>
      <c r="T265" s="245" t="s">
        <v>257</v>
      </c>
      <c r="U265" s="220">
        <v>1.5980000000000001</v>
      </c>
      <c r="V265" s="220">
        <f>ROUND(E265*U265,2)</f>
        <v>1.6</v>
      </c>
      <c r="W265" s="220"/>
      <c r="X265" s="220" t="s">
        <v>258</v>
      </c>
      <c r="Y265" s="220" t="s">
        <v>325</v>
      </c>
      <c r="Z265" s="210"/>
      <c r="AA265" s="210"/>
      <c r="AB265" s="210"/>
      <c r="AC265" s="210"/>
      <c r="AD265" s="210"/>
      <c r="AE265" s="210"/>
      <c r="AF265" s="210"/>
      <c r="AG265" s="210" t="s">
        <v>266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9" t="s">
        <v>568</v>
      </c>
      <c r="D266" s="247"/>
      <c r="E266" s="247"/>
      <c r="F266" s="247"/>
      <c r="G266" s="247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262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39">
        <v>73</v>
      </c>
      <c r="B267" s="240" t="s">
        <v>579</v>
      </c>
      <c r="C267" s="258" t="s">
        <v>580</v>
      </c>
      <c r="D267" s="241" t="s">
        <v>366</v>
      </c>
      <c r="E267" s="242">
        <v>4</v>
      </c>
      <c r="F267" s="243"/>
      <c r="G267" s="244">
        <f>ROUND(E267*F267,2)</f>
        <v>0</v>
      </c>
      <c r="H267" s="243"/>
      <c r="I267" s="244">
        <f>ROUND(E267*H267,2)</f>
        <v>0</v>
      </c>
      <c r="J267" s="243"/>
      <c r="K267" s="244">
        <f>ROUND(E267*J267,2)</f>
        <v>0</v>
      </c>
      <c r="L267" s="244">
        <v>21</v>
      </c>
      <c r="M267" s="244">
        <f>G267*(1+L267/100)</f>
        <v>0</v>
      </c>
      <c r="N267" s="242">
        <v>1.9009999999999999E-2</v>
      </c>
      <c r="O267" s="242">
        <f>ROUND(E267*N267,2)</f>
        <v>0.08</v>
      </c>
      <c r="P267" s="242">
        <v>0</v>
      </c>
      <c r="Q267" s="242">
        <f>ROUND(E267*P267,2)</f>
        <v>0</v>
      </c>
      <c r="R267" s="244"/>
      <c r="S267" s="244" t="s">
        <v>257</v>
      </c>
      <c r="T267" s="245" t="s">
        <v>257</v>
      </c>
      <c r="U267" s="220">
        <v>1.706</v>
      </c>
      <c r="V267" s="220">
        <f>ROUND(E267*U267,2)</f>
        <v>6.82</v>
      </c>
      <c r="W267" s="220"/>
      <c r="X267" s="220" t="s">
        <v>258</v>
      </c>
      <c r="Y267" s="220" t="s">
        <v>325</v>
      </c>
      <c r="Z267" s="210"/>
      <c r="AA267" s="210"/>
      <c r="AB267" s="210"/>
      <c r="AC267" s="210"/>
      <c r="AD267" s="210"/>
      <c r="AE267" s="210"/>
      <c r="AF267" s="210"/>
      <c r="AG267" s="210" t="s">
        <v>266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60" t="s">
        <v>581</v>
      </c>
      <c r="D268" s="221"/>
      <c r="E268" s="222">
        <v>4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269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39">
        <v>74</v>
      </c>
      <c r="B269" s="240" t="s">
        <v>582</v>
      </c>
      <c r="C269" s="258" t="s">
        <v>583</v>
      </c>
      <c r="D269" s="241" t="s">
        <v>366</v>
      </c>
      <c r="E269" s="242">
        <v>8</v>
      </c>
      <c r="F269" s="243"/>
      <c r="G269" s="244">
        <f>ROUND(E269*F269,2)</f>
        <v>0</v>
      </c>
      <c r="H269" s="243"/>
      <c r="I269" s="244">
        <f>ROUND(E269*H269,2)</f>
        <v>0</v>
      </c>
      <c r="J269" s="243"/>
      <c r="K269" s="244">
        <f>ROUND(E269*J269,2)</f>
        <v>0</v>
      </c>
      <c r="L269" s="244">
        <v>21</v>
      </c>
      <c r="M269" s="244">
        <f>G269*(1+L269/100)</f>
        <v>0</v>
      </c>
      <c r="N269" s="242">
        <v>2.946E-2</v>
      </c>
      <c r="O269" s="242">
        <f>ROUND(E269*N269,2)</f>
        <v>0.24</v>
      </c>
      <c r="P269" s="242">
        <v>0</v>
      </c>
      <c r="Q269" s="242">
        <f>ROUND(E269*P269,2)</f>
        <v>0</v>
      </c>
      <c r="R269" s="244"/>
      <c r="S269" s="244" t="s">
        <v>257</v>
      </c>
      <c r="T269" s="245" t="s">
        <v>257</v>
      </c>
      <c r="U269" s="220">
        <v>2.3090000000000002</v>
      </c>
      <c r="V269" s="220">
        <f>ROUND(E269*U269,2)</f>
        <v>18.47</v>
      </c>
      <c r="W269" s="220"/>
      <c r="X269" s="220" t="s">
        <v>258</v>
      </c>
      <c r="Y269" s="220" t="s">
        <v>325</v>
      </c>
      <c r="Z269" s="210"/>
      <c r="AA269" s="210"/>
      <c r="AB269" s="210"/>
      <c r="AC269" s="210"/>
      <c r="AD269" s="210"/>
      <c r="AE269" s="210"/>
      <c r="AF269" s="210"/>
      <c r="AG269" s="210" t="s">
        <v>266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60" t="s">
        <v>584</v>
      </c>
      <c r="D270" s="221"/>
      <c r="E270" s="222">
        <v>8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269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50">
        <v>75</v>
      </c>
      <c r="B271" s="251" t="s">
        <v>585</v>
      </c>
      <c r="C271" s="264" t="s">
        <v>586</v>
      </c>
      <c r="D271" s="252" t="s">
        <v>366</v>
      </c>
      <c r="E271" s="253">
        <v>4</v>
      </c>
      <c r="F271" s="254"/>
      <c r="G271" s="255">
        <f>ROUND(E271*F271,2)</f>
        <v>0</v>
      </c>
      <c r="H271" s="254"/>
      <c r="I271" s="255">
        <f>ROUND(E271*H271,2)</f>
        <v>0</v>
      </c>
      <c r="J271" s="254"/>
      <c r="K271" s="255">
        <f>ROUND(E271*J271,2)</f>
        <v>0</v>
      </c>
      <c r="L271" s="255">
        <v>21</v>
      </c>
      <c r="M271" s="255">
        <f>G271*(1+L271/100)</f>
        <v>0</v>
      </c>
      <c r="N271" s="253">
        <v>2.12</v>
      </c>
      <c r="O271" s="253">
        <f>ROUND(E271*N271,2)</f>
        <v>8.48</v>
      </c>
      <c r="P271" s="253">
        <v>0</v>
      </c>
      <c r="Q271" s="253">
        <f>ROUND(E271*P271,2)</f>
        <v>0</v>
      </c>
      <c r="R271" s="255"/>
      <c r="S271" s="255" t="s">
        <v>314</v>
      </c>
      <c r="T271" s="256" t="s">
        <v>315</v>
      </c>
      <c r="U271" s="220">
        <v>0</v>
      </c>
      <c r="V271" s="220">
        <f>ROUND(E271*U271,2)</f>
        <v>0</v>
      </c>
      <c r="W271" s="220"/>
      <c r="X271" s="220" t="s">
        <v>374</v>
      </c>
      <c r="Y271" s="220" t="s">
        <v>325</v>
      </c>
      <c r="Z271" s="210"/>
      <c r="AA271" s="210"/>
      <c r="AB271" s="210"/>
      <c r="AC271" s="210"/>
      <c r="AD271" s="210"/>
      <c r="AE271" s="210"/>
      <c r="AF271" s="210"/>
      <c r="AG271" s="210" t="s">
        <v>375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50">
        <v>76</v>
      </c>
      <c r="B272" s="251" t="s">
        <v>587</v>
      </c>
      <c r="C272" s="264" t="s">
        <v>588</v>
      </c>
      <c r="D272" s="252" t="s">
        <v>366</v>
      </c>
      <c r="E272" s="253">
        <v>4</v>
      </c>
      <c r="F272" s="254"/>
      <c r="G272" s="255">
        <f>ROUND(E272*F272,2)</f>
        <v>0</v>
      </c>
      <c r="H272" s="254"/>
      <c r="I272" s="255">
        <f>ROUND(E272*H272,2)</f>
        <v>0</v>
      </c>
      <c r="J272" s="254"/>
      <c r="K272" s="255">
        <f>ROUND(E272*J272,2)</f>
        <v>0</v>
      </c>
      <c r="L272" s="255">
        <v>21</v>
      </c>
      <c r="M272" s="255">
        <f>G272*(1+L272/100)</f>
        <v>0</v>
      </c>
      <c r="N272" s="253">
        <v>1.5</v>
      </c>
      <c r="O272" s="253">
        <f>ROUND(E272*N272,2)</f>
        <v>6</v>
      </c>
      <c r="P272" s="253">
        <v>0</v>
      </c>
      <c r="Q272" s="253">
        <f>ROUND(E272*P272,2)</f>
        <v>0</v>
      </c>
      <c r="R272" s="255"/>
      <c r="S272" s="255" t="s">
        <v>314</v>
      </c>
      <c r="T272" s="256" t="s">
        <v>315</v>
      </c>
      <c r="U272" s="220">
        <v>0</v>
      </c>
      <c r="V272" s="220">
        <f>ROUND(E272*U272,2)</f>
        <v>0</v>
      </c>
      <c r="W272" s="220"/>
      <c r="X272" s="220" t="s">
        <v>374</v>
      </c>
      <c r="Y272" s="220" t="s">
        <v>325</v>
      </c>
      <c r="Z272" s="210"/>
      <c r="AA272" s="210"/>
      <c r="AB272" s="210"/>
      <c r="AC272" s="210"/>
      <c r="AD272" s="210"/>
      <c r="AE272" s="210"/>
      <c r="AF272" s="210"/>
      <c r="AG272" s="210" t="s">
        <v>375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50">
        <v>77</v>
      </c>
      <c r="B273" s="251" t="s">
        <v>589</v>
      </c>
      <c r="C273" s="264" t="s">
        <v>590</v>
      </c>
      <c r="D273" s="252" t="s">
        <v>366</v>
      </c>
      <c r="E273" s="253">
        <v>2</v>
      </c>
      <c r="F273" s="254"/>
      <c r="G273" s="255">
        <f>ROUND(E273*F273,2)</f>
        <v>0</v>
      </c>
      <c r="H273" s="254"/>
      <c r="I273" s="255">
        <f>ROUND(E273*H273,2)</f>
        <v>0</v>
      </c>
      <c r="J273" s="254"/>
      <c r="K273" s="255">
        <f>ROUND(E273*J273,2)</f>
        <v>0</v>
      </c>
      <c r="L273" s="255">
        <v>21</v>
      </c>
      <c r="M273" s="255">
        <f>G273*(1+L273/100)</f>
        <v>0</v>
      </c>
      <c r="N273" s="253">
        <v>1.45</v>
      </c>
      <c r="O273" s="253">
        <f>ROUND(E273*N273,2)</f>
        <v>2.9</v>
      </c>
      <c r="P273" s="253">
        <v>0</v>
      </c>
      <c r="Q273" s="253">
        <f>ROUND(E273*P273,2)</f>
        <v>0</v>
      </c>
      <c r="R273" s="255"/>
      <c r="S273" s="255" t="s">
        <v>314</v>
      </c>
      <c r="T273" s="256" t="s">
        <v>315</v>
      </c>
      <c r="U273" s="220">
        <v>0</v>
      </c>
      <c r="V273" s="220">
        <f>ROUND(E273*U273,2)</f>
        <v>0</v>
      </c>
      <c r="W273" s="220"/>
      <c r="X273" s="220" t="s">
        <v>374</v>
      </c>
      <c r="Y273" s="220" t="s">
        <v>325</v>
      </c>
      <c r="Z273" s="210"/>
      <c r="AA273" s="210"/>
      <c r="AB273" s="210"/>
      <c r="AC273" s="210"/>
      <c r="AD273" s="210"/>
      <c r="AE273" s="210"/>
      <c r="AF273" s="210"/>
      <c r="AG273" s="210" t="s">
        <v>375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50">
        <v>78</v>
      </c>
      <c r="B274" s="251" t="s">
        <v>591</v>
      </c>
      <c r="C274" s="264" t="s">
        <v>592</v>
      </c>
      <c r="D274" s="252" t="s">
        <v>366</v>
      </c>
      <c r="E274" s="253">
        <v>2</v>
      </c>
      <c r="F274" s="254"/>
      <c r="G274" s="255">
        <f>ROUND(E274*F274,2)</f>
        <v>0</v>
      </c>
      <c r="H274" s="254"/>
      <c r="I274" s="255">
        <f>ROUND(E274*H274,2)</f>
        <v>0</v>
      </c>
      <c r="J274" s="254"/>
      <c r="K274" s="255">
        <f>ROUND(E274*J274,2)</f>
        <v>0</v>
      </c>
      <c r="L274" s="255">
        <v>21</v>
      </c>
      <c r="M274" s="255">
        <f>G274*(1+L274/100)</f>
        <v>0</v>
      </c>
      <c r="N274" s="253">
        <v>0.8</v>
      </c>
      <c r="O274" s="253">
        <f>ROUND(E274*N274,2)</f>
        <v>1.6</v>
      </c>
      <c r="P274" s="253">
        <v>0</v>
      </c>
      <c r="Q274" s="253">
        <f>ROUND(E274*P274,2)</f>
        <v>0</v>
      </c>
      <c r="R274" s="255"/>
      <c r="S274" s="255" t="s">
        <v>314</v>
      </c>
      <c r="T274" s="256" t="s">
        <v>315</v>
      </c>
      <c r="U274" s="220">
        <v>0</v>
      </c>
      <c r="V274" s="220">
        <f>ROUND(E274*U274,2)</f>
        <v>0</v>
      </c>
      <c r="W274" s="220"/>
      <c r="X274" s="220" t="s">
        <v>374</v>
      </c>
      <c r="Y274" s="220" t="s">
        <v>325</v>
      </c>
      <c r="Z274" s="210"/>
      <c r="AA274" s="210"/>
      <c r="AB274" s="210"/>
      <c r="AC274" s="210"/>
      <c r="AD274" s="210"/>
      <c r="AE274" s="210"/>
      <c r="AF274" s="210"/>
      <c r="AG274" s="210" t="s">
        <v>375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39">
        <v>79</v>
      </c>
      <c r="B275" s="240" t="s">
        <v>593</v>
      </c>
      <c r="C275" s="258" t="s">
        <v>594</v>
      </c>
      <c r="D275" s="241" t="s">
        <v>366</v>
      </c>
      <c r="E275" s="242">
        <v>16</v>
      </c>
      <c r="F275" s="243"/>
      <c r="G275" s="244">
        <f>ROUND(E275*F275,2)</f>
        <v>0</v>
      </c>
      <c r="H275" s="243"/>
      <c r="I275" s="244">
        <f>ROUND(E275*H275,2)</f>
        <v>0</v>
      </c>
      <c r="J275" s="243"/>
      <c r="K275" s="244">
        <f>ROUND(E275*J275,2)</f>
        <v>0</v>
      </c>
      <c r="L275" s="244">
        <v>21</v>
      </c>
      <c r="M275" s="244">
        <f>G275*(1+L275/100)</f>
        <v>0</v>
      </c>
      <c r="N275" s="242">
        <v>8.3159999999999998E-2</v>
      </c>
      <c r="O275" s="242">
        <f>ROUND(E275*N275,2)</f>
        <v>1.33</v>
      </c>
      <c r="P275" s="242">
        <v>0</v>
      </c>
      <c r="Q275" s="242">
        <f>ROUND(E275*P275,2)</f>
        <v>0</v>
      </c>
      <c r="R275" s="244"/>
      <c r="S275" s="244" t="s">
        <v>257</v>
      </c>
      <c r="T275" s="245" t="s">
        <v>257</v>
      </c>
      <c r="U275" s="220">
        <v>3.597</v>
      </c>
      <c r="V275" s="220">
        <f>ROUND(E275*U275,2)</f>
        <v>57.55</v>
      </c>
      <c r="W275" s="220"/>
      <c r="X275" s="220" t="s">
        <v>258</v>
      </c>
      <c r="Y275" s="220" t="s">
        <v>325</v>
      </c>
      <c r="Z275" s="210"/>
      <c r="AA275" s="210"/>
      <c r="AB275" s="210"/>
      <c r="AC275" s="210"/>
      <c r="AD275" s="210"/>
      <c r="AE275" s="210"/>
      <c r="AF275" s="210"/>
      <c r="AG275" s="210" t="s">
        <v>266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60" t="s">
        <v>595</v>
      </c>
      <c r="D276" s="221"/>
      <c r="E276" s="222">
        <v>16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269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9">
        <v>80</v>
      </c>
      <c r="B277" s="240" t="s">
        <v>596</v>
      </c>
      <c r="C277" s="258" t="s">
        <v>597</v>
      </c>
      <c r="D277" s="241" t="s">
        <v>366</v>
      </c>
      <c r="E277" s="242">
        <v>1</v>
      </c>
      <c r="F277" s="243"/>
      <c r="G277" s="244">
        <f>ROUND(E277*F277,2)</f>
        <v>0</v>
      </c>
      <c r="H277" s="243"/>
      <c r="I277" s="244">
        <f>ROUND(E277*H277,2)</f>
        <v>0</v>
      </c>
      <c r="J277" s="243"/>
      <c r="K277" s="244">
        <f>ROUND(E277*J277,2)</f>
        <v>0</v>
      </c>
      <c r="L277" s="244">
        <v>21</v>
      </c>
      <c r="M277" s="244">
        <f>G277*(1+L277/100)</f>
        <v>0</v>
      </c>
      <c r="N277" s="242">
        <v>9.5039999999999999E-2</v>
      </c>
      <c r="O277" s="242">
        <f>ROUND(E277*N277,2)</f>
        <v>0.1</v>
      </c>
      <c r="P277" s="242">
        <v>0</v>
      </c>
      <c r="Q277" s="242">
        <f>ROUND(E277*P277,2)</f>
        <v>0</v>
      </c>
      <c r="R277" s="244"/>
      <c r="S277" s="244" t="s">
        <v>257</v>
      </c>
      <c r="T277" s="245" t="s">
        <v>257</v>
      </c>
      <c r="U277" s="220">
        <v>5.3869999999999996</v>
      </c>
      <c r="V277" s="220">
        <f>ROUND(E277*U277,2)</f>
        <v>5.39</v>
      </c>
      <c r="W277" s="220"/>
      <c r="X277" s="220" t="s">
        <v>258</v>
      </c>
      <c r="Y277" s="220" t="s">
        <v>325</v>
      </c>
      <c r="Z277" s="210"/>
      <c r="AA277" s="210"/>
      <c r="AB277" s="210"/>
      <c r="AC277" s="210"/>
      <c r="AD277" s="210"/>
      <c r="AE277" s="210"/>
      <c r="AF277" s="210"/>
      <c r="AG277" s="210" t="s">
        <v>266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60" t="s">
        <v>598</v>
      </c>
      <c r="D278" s="221"/>
      <c r="E278" s="222">
        <v>1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269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50">
        <v>81</v>
      </c>
      <c r="B279" s="251" t="s">
        <v>599</v>
      </c>
      <c r="C279" s="264" t="s">
        <v>600</v>
      </c>
      <c r="D279" s="252" t="s">
        <v>366</v>
      </c>
      <c r="E279" s="253">
        <v>8</v>
      </c>
      <c r="F279" s="254"/>
      <c r="G279" s="255">
        <f>ROUND(E279*F279,2)</f>
        <v>0</v>
      </c>
      <c r="H279" s="254"/>
      <c r="I279" s="255">
        <f>ROUND(E279*H279,2)</f>
        <v>0</v>
      </c>
      <c r="J279" s="254"/>
      <c r="K279" s="255">
        <f>ROUND(E279*J279,2)</f>
        <v>0</v>
      </c>
      <c r="L279" s="255">
        <v>21</v>
      </c>
      <c r="M279" s="255">
        <f>G279*(1+L279/100)</f>
        <v>0</v>
      </c>
      <c r="N279" s="253">
        <v>3.76</v>
      </c>
      <c r="O279" s="253">
        <f>ROUND(E279*N279,2)</f>
        <v>30.08</v>
      </c>
      <c r="P279" s="253">
        <v>0</v>
      </c>
      <c r="Q279" s="253">
        <f>ROUND(E279*P279,2)</f>
        <v>0</v>
      </c>
      <c r="R279" s="255"/>
      <c r="S279" s="255" t="s">
        <v>314</v>
      </c>
      <c r="T279" s="256" t="s">
        <v>315</v>
      </c>
      <c r="U279" s="220">
        <v>0</v>
      </c>
      <c r="V279" s="220">
        <f>ROUND(E279*U279,2)</f>
        <v>0</v>
      </c>
      <c r="W279" s="220"/>
      <c r="X279" s="220" t="s">
        <v>374</v>
      </c>
      <c r="Y279" s="220" t="s">
        <v>325</v>
      </c>
      <c r="Z279" s="210"/>
      <c r="AA279" s="210"/>
      <c r="AB279" s="210"/>
      <c r="AC279" s="210"/>
      <c r="AD279" s="210"/>
      <c r="AE279" s="210"/>
      <c r="AF279" s="210"/>
      <c r="AG279" s="210" t="s">
        <v>375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50">
        <v>82</v>
      </c>
      <c r="B280" s="251" t="s">
        <v>601</v>
      </c>
      <c r="C280" s="264" t="s">
        <v>602</v>
      </c>
      <c r="D280" s="252" t="s">
        <v>366</v>
      </c>
      <c r="E280" s="253">
        <v>4</v>
      </c>
      <c r="F280" s="254"/>
      <c r="G280" s="255">
        <f>ROUND(E280*F280,2)</f>
        <v>0</v>
      </c>
      <c r="H280" s="254"/>
      <c r="I280" s="255">
        <f>ROUND(E280*H280,2)</f>
        <v>0</v>
      </c>
      <c r="J280" s="254"/>
      <c r="K280" s="255">
        <f>ROUND(E280*J280,2)</f>
        <v>0</v>
      </c>
      <c r="L280" s="255">
        <v>21</v>
      </c>
      <c r="M280" s="255">
        <f>G280*(1+L280/100)</f>
        <v>0</v>
      </c>
      <c r="N280" s="253">
        <v>4.46</v>
      </c>
      <c r="O280" s="253">
        <f>ROUND(E280*N280,2)</f>
        <v>17.84</v>
      </c>
      <c r="P280" s="253">
        <v>0</v>
      </c>
      <c r="Q280" s="253">
        <f>ROUND(E280*P280,2)</f>
        <v>0</v>
      </c>
      <c r="R280" s="255"/>
      <c r="S280" s="255" t="s">
        <v>314</v>
      </c>
      <c r="T280" s="256" t="s">
        <v>315</v>
      </c>
      <c r="U280" s="220">
        <v>0</v>
      </c>
      <c r="V280" s="220">
        <f>ROUND(E280*U280,2)</f>
        <v>0</v>
      </c>
      <c r="W280" s="220"/>
      <c r="X280" s="220" t="s">
        <v>374</v>
      </c>
      <c r="Y280" s="220" t="s">
        <v>325</v>
      </c>
      <c r="Z280" s="210"/>
      <c r="AA280" s="210"/>
      <c r="AB280" s="210"/>
      <c r="AC280" s="210"/>
      <c r="AD280" s="210"/>
      <c r="AE280" s="210"/>
      <c r="AF280" s="210"/>
      <c r="AG280" s="210" t="s">
        <v>375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50">
        <v>83</v>
      </c>
      <c r="B281" s="251" t="s">
        <v>603</v>
      </c>
      <c r="C281" s="264" t="s">
        <v>604</v>
      </c>
      <c r="D281" s="252" t="s">
        <v>366</v>
      </c>
      <c r="E281" s="253">
        <v>2</v>
      </c>
      <c r="F281" s="254"/>
      <c r="G281" s="255">
        <f>ROUND(E281*F281,2)</f>
        <v>0</v>
      </c>
      <c r="H281" s="254"/>
      <c r="I281" s="255">
        <f>ROUND(E281*H281,2)</f>
        <v>0</v>
      </c>
      <c r="J281" s="254"/>
      <c r="K281" s="255">
        <f>ROUND(E281*J281,2)</f>
        <v>0</v>
      </c>
      <c r="L281" s="255">
        <v>21</v>
      </c>
      <c r="M281" s="255">
        <f>G281*(1+L281/100)</f>
        <v>0</v>
      </c>
      <c r="N281" s="253">
        <v>4.51</v>
      </c>
      <c r="O281" s="253">
        <f>ROUND(E281*N281,2)</f>
        <v>9.02</v>
      </c>
      <c r="P281" s="253">
        <v>0</v>
      </c>
      <c r="Q281" s="253">
        <f>ROUND(E281*P281,2)</f>
        <v>0</v>
      </c>
      <c r="R281" s="255"/>
      <c r="S281" s="255" t="s">
        <v>314</v>
      </c>
      <c r="T281" s="256" t="s">
        <v>315</v>
      </c>
      <c r="U281" s="220">
        <v>0</v>
      </c>
      <c r="V281" s="220">
        <f>ROUND(E281*U281,2)</f>
        <v>0</v>
      </c>
      <c r="W281" s="220"/>
      <c r="X281" s="220" t="s">
        <v>374</v>
      </c>
      <c r="Y281" s="220" t="s">
        <v>325</v>
      </c>
      <c r="Z281" s="210"/>
      <c r="AA281" s="210"/>
      <c r="AB281" s="210"/>
      <c r="AC281" s="210"/>
      <c r="AD281" s="210"/>
      <c r="AE281" s="210"/>
      <c r="AF281" s="210"/>
      <c r="AG281" s="210" t="s">
        <v>375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50">
        <v>84</v>
      </c>
      <c r="B282" s="251" t="s">
        <v>605</v>
      </c>
      <c r="C282" s="264" t="s">
        <v>606</v>
      </c>
      <c r="D282" s="252" t="s">
        <v>366</v>
      </c>
      <c r="E282" s="253">
        <v>2</v>
      </c>
      <c r="F282" s="254"/>
      <c r="G282" s="255">
        <f>ROUND(E282*F282,2)</f>
        <v>0</v>
      </c>
      <c r="H282" s="254"/>
      <c r="I282" s="255">
        <f>ROUND(E282*H282,2)</f>
        <v>0</v>
      </c>
      <c r="J282" s="254"/>
      <c r="K282" s="255">
        <f>ROUND(E282*J282,2)</f>
        <v>0</v>
      </c>
      <c r="L282" s="255">
        <v>21</v>
      </c>
      <c r="M282" s="255">
        <f>G282*(1+L282/100)</f>
        <v>0</v>
      </c>
      <c r="N282" s="253">
        <v>5.74</v>
      </c>
      <c r="O282" s="253">
        <f>ROUND(E282*N282,2)</f>
        <v>11.48</v>
      </c>
      <c r="P282" s="253">
        <v>0</v>
      </c>
      <c r="Q282" s="253">
        <f>ROUND(E282*P282,2)</f>
        <v>0</v>
      </c>
      <c r="R282" s="255"/>
      <c r="S282" s="255" t="s">
        <v>314</v>
      </c>
      <c r="T282" s="256" t="s">
        <v>315</v>
      </c>
      <c r="U282" s="220">
        <v>0</v>
      </c>
      <c r="V282" s="220">
        <f>ROUND(E282*U282,2)</f>
        <v>0</v>
      </c>
      <c r="W282" s="220"/>
      <c r="X282" s="220" t="s">
        <v>374</v>
      </c>
      <c r="Y282" s="220" t="s">
        <v>325</v>
      </c>
      <c r="Z282" s="210"/>
      <c r="AA282" s="210"/>
      <c r="AB282" s="210"/>
      <c r="AC282" s="210"/>
      <c r="AD282" s="210"/>
      <c r="AE282" s="210"/>
      <c r="AF282" s="210"/>
      <c r="AG282" s="210" t="s">
        <v>375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39">
        <v>85</v>
      </c>
      <c r="B283" s="240" t="s">
        <v>607</v>
      </c>
      <c r="C283" s="258" t="s">
        <v>608</v>
      </c>
      <c r="D283" s="241" t="s">
        <v>366</v>
      </c>
      <c r="E283" s="242">
        <v>1</v>
      </c>
      <c r="F283" s="243"/>
      <c r="G283" s="244">
        <f>ROUND(E283*F283,2)</f>
        <v>0</v>
      </c>
      <c r="H283" s="243"/>
      <c r="I283" s="244">
        <f>ROUND(E283*H283,2)</f>
        <v>0</v>
      </c>
      <c r="J283" s="243"/>
      <c r="K283" s="244">
        <f>ROUND(E283*J283,2)</f>
        <v>0</v>
      </c>
      <c r="L283" s="244">
        <v>21</v>
      </c>
      <c r="M283" s="244">
        <f>G283*(1+L283/100)</f>
        <v>0</v>
      </c>
      <c r="N283" s="242">
        <v>13.4</v>
      </c>
      <c r="O283" s="242">
        <f>ROUND(E283*N283,2)</f>
        <v>13.4</v>
      </c>
      <c r="P283" s="242">
        <v>0</v>
      </c>
      <c r="Q283" s="242">
        <f>ROUND(E283*P283,2)</f>
        <v>0</v>
      </c>
      <c r="R283" s="244"/>
      <c r="S283" s="244" t="s">
        <v>314</v>
      </c>
      <c r="T283" s="245" t="s">
        <v>315</v>
      </c>
      <c r="U283" s="220">
        <v>0</v>
      </c>
      <c r="V283" s="220">
        <f>ROUND(E283*U283,2)</f>
        <v>0</v>
      </c>
      <c r="W283" s="220"/>
      <c r="X283" s="220" t="s">
        <v>374</v>
      </c>
      <c r="Y283" s="220" t="s">
        <v>325</v>
      </c>
      <c r="Z283" s="210"/>
      <c r="AA283" s="210"/>
      <c r="AB283" s="210"/>
      <c r="AC283" s="210"/>
      <c r="AD283" s="210"/>
      <c r="AE283" s="210"/>
      <c r="AF283" s="210"/>
      <c r="AG283" s="210" t="s">
        <v>375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60" t="s">
        <v>609</v>
      </c>
      <c r="D284" s="221"/>
      <c r="E284" s="222">
        <v>1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269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39">
        <v>86</v>
      </c>
      <c r="B285" s="240" t="s">
        <v>610</v>
      </c>
      <c r="C285" s="258" t="s">
        <v>611</v>
      </c>
      <c r="D285" s="241" t="s">
        <v>331</v>
      </c>
      <c r="E285" s="242">
        <v>204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2">
        <v>0.11033999999999999</v>
      </c>
      <c r="O285" s="242">
        <f>ROUND(E285*N285,2)</f>
        <v>22.51</v>
      </c>
      <c r="P285" s="242">
        <v>0</v>
      </c>
      <c r="Q285" s="242">
        <f>ROUND(E285*P285,2)</f>
        <v>0</v>
      </c>
      <c r="R285" s="244" t="s">
        <v>347</v>
      </c>
      <c r="S285" s="244" t="s">
        <v>257</v>
      </c>
      <c r="T285" s="245" t="s">
        <v>257</v>
      </c>
      <c r="U285" s="220">
        <v>0.31</v>
      </c>
      <c r="V285" s="220">
        <f>ROUND(E285*U285,2)</f>
        <v>63.24</v>
      </c>
      <c r="W285" s="220"/>
      <c r="X285" s="220" t="s">
        <v>258</v>
      </c>
      <c r="Y285" s="220" t="s">
        <v>325</v>
      </c>
      <c r="Z285" s="210"/>
      <c r="AA285" s="210"/>
      <c r="AB285" s="210"/>
      <c r="AC285" s="210"/>
      <c r="AD285" s="210"/>
      <c r="AE285" s="210"/>
      <c r="AF285" s="210"/>
      <c r="AG285" s="210" t="s">
        <v>266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9" t="s">
        <v>612</v>
      </c>
      <c r="D286" s="247"/>
      <c r="E286" s="247"/>
      <c r="F286" s="247"/>
      <c r="G286" s="247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262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60" t="s">
        <v>613</v>
      </c>
      <c r="D287" s="221"/>
      <c r="E287" s="222">
        <v>59.8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269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60" t="s">
        <v>614</v>
      </c>
      <c r="D288" s="221"/>
      <c r="E288" s="222">
        <v>105.75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269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60" t="s">
        <v>615</v>
      </c>
      <c r="D289" s="221"/>
      <c r="E289" s="222">
        <v>22.95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269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60" t="s">
        <v>616</v>
      </c>
      <c r="D290" s="221"/>
      <c r="E290" s="222">
        <v>15.5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269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39">
        <v>87</v>
      </c>
      <c r="B291" s="240" t="s">
        <v>617</v>
      </c>
      <c r="C291" s="258" t="s">
        <v>618</v>
      </c>
      <c r="D291" s="241" t="s">
        <v>265</v>
      </c>
      <c r="E291" s="242">
        <v>6.4829999999999997</v>
      </c>
      <c r="F291" s="243"/>
      <c r="G291" s="244">
        <f>ROUND(E291*F291,2)</f>
        <v>0</v>
      </c>
      <c r="H291" s="243"/>
      <c r="I291" s="244">
        <f>ROUND(E291*H291,2)</f>
        <v>0</v>
      </c>
      <c r="J291" s="243"/>
      <c r="K291" s="244">
        <f>ROUND(E291*J291,2)</f>
        <v>0</v>
      </c>
      <c r="L291" s="244">
        <v>21</v>
      </c>
      <c r="M291" s="244">
        <f>G291*(1+L291/100)</f>
        <v>0</v>
      </c>
      <c r="N291" s="242">
        <v>2.7501099999999998</v>
      </c>
      <c r="O291" s="242">
        <f>ROUND(E291*N291,2)</f>
        <v>17.829999999999998</v>
      </c>
      <c r="P291" s="242">
        <v>0</v>
      </c>
      <c r="Q291" s="242">
        <f>ROUND(E291*P291,2)</f>
        <v>0</v>
      </c>
      <c r="R291" s="244" t="s">
        <v>347</v>
      </c>
      <c r="S291" s="244" t="s">
        <v>257</v>
      </c>
      <c r="T291" s="245" t="s">
        <v>257</v>
      </c>
      <c r="U291" s="220">
        <v>1.448</v>
      </c>
      <c r="V291" s="220">
        <f>ROUND(E291*U291,2)</f>
        <v>9.39</v>
      </c>
      <c r="W291" s="220"/>
      <c r="X291" s="220" t="s">
        <v>258</v>
      </c>
      <c r="Y291" s="220" t="s">
        <v>325</v>
      </c>
      <c r="Z291" s="210"/>
      <c r="AA291" s="210"/>
      <c r="AB291" s="210"/>
      <c r="AC291" s="210"/>
      <c r="AD291" s="210"/>
      <c r="AE291" s="210"/>
      <c r="AF291" s="210"/>
      <c r="AG291" s="210" t="s">
        <v>266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60" t="s">
        <v>531</v>
      </c>
      <c r="D292" s="221"/>
      <c r="E292" s="222"/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269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60" t="s">
        <v>619</v>
      </c>
      <c r="D293" s="221"/>
      <c r="E293" s="222">
        <v>0.91800000000000004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269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60" t="s">
        <v>620</v>
      </c>
      <c r="D294" s="221"/>
      <c r="E294" s="222">
        <v>0.46500000000000002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269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60" t="s">
        <v>621</v>
      </c>
      <c r="D295" s="221"/>
      <c r="E295" s="222">
        <v>0.65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269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60" t="s">
        <v>622</v>
      </c>
      <c r="D296" s="221"/>
      <c r="E296" s="222">
        <v>4.45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269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39">
        <v>88</v>
      </c>
      <c r="B297" s="240" t="s">
        <v>623</v>
      </c>
      <c r="C297" s="258" t="s">
        <v>624</v>
      </c>
      <c r="D297" s="241" t="s">
        <v>336</v>
      </c>
      <c r="E297" s="242">
        <v>58.98</v>
      </c>
      <c r="F297" s="243"/>
      <c r="G297" s="244">
        <f>ROUND(E297*F297,2)</f>
        <v>0</v>
      </c>
      <c r="H297" s="243"/>
      <c r="I297" s="244">
        <f>ROUND(E297*H297,2)</f>
        <v>0</v>
      </c>
      <c r="J297" s="243"/>
      <c r="K297" s="244">
        <f>ROUND(E297*J297,2)</f>
        <v>0</v>
      </c>
      <c r="L297" s="244">
        <v>21</v>
      </c>
      <c r="M297" s="244">
        <f>G297*(1+L297/100)</f>
        <v>0</v>
      </c>
      <c r="N297" s="242">
        <v>7.8100000000000001E-3</v>
      </c>
      <c r="O297" s="242">
        <f>ROUND(E297*N297,2)</f>
        <v>0.46</v>
      </c>
      <c r="P297" s="242">
        <v>0</v>
      </c>
      <c r="Q297" s="242">
        <f>ROUND(E297*P297,2)</f>
        <v>0</v>
      </c>
      <c r="R297" s="244" t="s">
        <v>347</v>
      </c>
      <c r="S297" s="244" t="s">
        <v>257</v>
      </c>
      <c r="T297" s="245" t="s">
        <v>257</v>
      </c>
      <c r="U297" s="220">
        <v>0.79</v>
      </c>
      <c r="V297" s="220">
        <f>ROUND(E297*U297,2)</f>
        <v>46.59</v>
      </c>
      <c r="W297" s="220"/>
      <c r="X297" s="220" t="s">
        <v>258</v>
      </c>
      <c r="Y297" s="220" t="s">
        <v>325</v>
      </c>
      <c r="Z297" s="210"/>
      <c r="AA297" s="210"/>
      <c r="AB297" s="210"/>
      <c r="AC297" s="210"/>
      <c r="AD297" s="210"/>
      <c r="AE297" s="210"/>
      <c r="AF297" s="210"/>
      <c r="AG297" s="210" t="s">
        <v>266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60" t="s">
        <v>531</v>
      </c>
      <c r="D298" s="221"/>
      <c r="E298" s="222"/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269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60" t="s">
        <v>532</v>
      </c>
      <c r="D299" s="221"/>
      <c r="E299" s="222">
        <v>9.18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269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17"/>
      <c r="B300" s="218"/>
      <c r="C300" s="260" t="s">
        <v>533</v>
      </c>
      <c r="D300" s="221"/>
      <c r="E300" s="222">
        <v>4.6500000000000004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269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60" t="s">
        <v>621</v>
      </c>
      <c r="D301" s="221"/>
      <c r="E301" s="222">
        <v>0.65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269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60" t="s">
        <v>625</v>
      </c>
      <c r="D302" s="221"/>
      <c r="E302" s="222">
        <v>44.5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269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50">
        <v>89</v>
      </c>
      <c r="B303" s="251" t="s">
        <v>626</v>
      </c>
      <c r="C303" s="264" t="s">
        <v>627</v>
      </c>
      <c r="D303" s="252" t="s">
        <v>336</v>
      </c>
      <c r="E303" s="253">
        <v>58.98</v>
      </c>
      <c r="F303" s="254"/>
      <c r="G303" s="255">
        <f>ROUND(E303*F303,2)</f>
        <v>0</v>
      </c>
      <c r="H303" s="254"/>
      <c r="I303" s="255">
        <f>ROUND(E303*H303,2)</f>
        <v>0</v>
      </c>
      <c r="J303" s="254"/>
      <c r="K303" s="255">
        <f>ROUND(E303*J303,2)</f>
        <v>0</v>
      </c>
      <c r="L303" s="255">
        <v>21</v>
      </c>
      <c r="M303" s="255">
        <f>G303*(1+L303/100)</f>
        <v>0</v>
      </c>
      <c r="N303" s="253">
        <v>0</v>
      </c>
      <c r="O303" s="253">
        <f>ROUND(E303*N303,2)</f>
        <v>0</v>
      </c>
      <c r="P303" s="253">
        <v>0</v>
      </c>
      <c r="Q303" s="253">
        <f>ROUND(E303*P303,2)</f>
        <v>0</v>
      </c>
      <c r="R303" s="255" t="s">
        <v>347</v>
      </c>
      <c r="S303" s="255" t="s">
        <v>257</v>
      </c>
      <c r="T303" s="256" t="s">
        <v>257</v>
      </c>
      <c r="U303" s="220">
        <v>0.24</v>
      </c>
      <c r="V303" s="220">
        <f>ROUND(E303*U303,2)</f>
        <v>14.16</v>
      </c>
      <c r="W303" s="220"/>
      <c r="X303" s="220" t="s">
        <v>258</v>
      </c>
      <c r="Y303" s="220" t="s">
        <v>325</v>
      </c>
      <c r="Z303" s="210"/>
      <c r="AA303" s="210"/>
      <c r="AB303" s="210"/>
      <c r="AC303" s="210"/>
      <c r="AD303" s="210"/>
      <c r="AE303" s="210"/>
      <c r="AF303" s="210"/>
      <c r="AG303" s="210" t="s">
        <v>266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9">
        <v>90</v>
      </c>
      <c r="B304" s="240" t="s">
        <v>628</v>
      </c>
      <c r="C304" s="258" t="s">
        <v>629</v>
      </c>
      <c r="D304" s="241" t="s">
        <v>313</v>
      </c>
      <c r="E304" s="242">
        <v>1.4834000000000001</v>
      </c>
      <c r="F304" s="243"/>
      <c r="G304" s="244">
        <f>ROUND(E304*F304,2)</f>
        <v>0</v>
      </c>
      <c r="H304" s="243"/>
      <c r="I304" s="244">
        <f>ROUND(E304*H304,2)</f>
        <v>0</v>
      </c>
      <c r="J304" s="243"/>
      <c r="K304" s="244">
        <f>ROUND(E304*J304,2)</f>
        <v>0</v>
      </c>
      <c r="L304" s="244">
        <v>21</v>
      </c>
      <c r="M304" s="244">
        <f>G304*(1+L304/100)</f>
        <v>0</v>
      </c>
      <c r="N304" s="242">
        <v>1.02101</v>
      </c>
      <c r="O304" s="242">
        <f>ROUND(E304*N304,2)</f>
        <v>1.51</v>
      </c>
      <c r="P304" s="242">
        <v>0</v>
      </c>
      <c r="Q304" s="242">
        <f>ROUND(E304*P304,2)</f>
        <v>0</v>
      </c>
      <c r="R304" s="244" t="s">
        <v>347</v>
      </c>
      <c r="S304" s="244" t="s">
        <v>257</v>
      </c>
      <c r="T304" s="245" t="s">
        <v>257</v>
      </c>
      <c r="U304" s="220">
        <v>27.672999999999998</v>
      </c>
      <c r="V304" s="220">
        <f>ROUND(E304*U304,2)</f>
        <v>41.05</v>
      </c>
      <c r="W304" s="220"/>
      <c r="X304" s="220" t="s">
        <v>258</v>
      </c>
      <c r="Y304" s="220" t="s">
        <v>325</v>
      </c>
      <c r="Z304" s="210"/>
      <c r="AA304" s="210"/>
      <c r="AB304" s="210"/>
      <c r="AC304" s="210"/>
      <c r="AD304" s="210"/>
      <c r="AE304" s="210"/>
      <c r="AF304" s="210"/>
      <c r="AG304" s="210" t="s">
        <v>266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9" t="s">
        <v>630</v>
      </c>
      <c r="D305" s="247"/>
      <c r="E305" s="247"/>
      <c r="F305" s="247"/>
      <c r="G305" s="247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262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60" t="s">
        <v>631</v>
      </c>
      <c r="D306" s="221"/>
      <c r="E306" s="222">
        <v>0.91920000000000002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269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17"/>
      <c r="B307" s="218"/>
      <c r="C307" s="260" t="s">
        <v>531</v>
      </c>
      <c r="D307" s="221"/>
      <c r="E307" s="222"/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269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60" t="s">
        <v>632</v>
      </c>
      <c r="D308" s="221"/>
      <c r="E308" s="222">
        <v>9.1800000000000007E-2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269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60" t="s">
        <v>633</v>
      </c>
      <c r="D309" s="221"/>
      <c r="E309" s="222">
        <v>1.24E-2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269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17"/>
      <c r="B310" s="218"/>
      <c r="C310" s="260" t="s">
        <v>634</v>
      </c>
      <c r="D310" s="221"/>
      <c r="E310" s="222">
        <v>0.104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269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60" t="s">
        <v>635</v>
      </c>
      <c r="D311" s="221"/>
      <c r="E311" s="222">
        <v>0.35599999999999998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269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x14ac:dyDescent="0.2">
      <c r="A312" s="232" t="s">
        <v>251</v>
      </c>
      <c r="B312" s="233" t="s">
        <v>122</v>
      </c>
      <c r="C312" s="257" t="s">
        <v>123</v>
      </c>
      <c r="D312" s="234"/>
      <c r="E312" s="235"/>
      <c r="F312" s="236"/>
      <c r="G312" s="236">
        <f>SUMIF(AG313:AG336,"&lt;&gt;NOR",G313:G336)</f>
        <v>0</v>
      </c>
      <c r="H312" s="236"/>
      <c r="I312" s="236">
        <f>SUM(I313:I336)</f>
        <v>0</v>
      </c>
      <c r="J312" s="236"/>
      <c r="K312" s="236">
        <f>SUM(K313:K336)</f>
        <v>0</v>
      </c>
      <c r="L312" s="236"/>
      <c r="M312" s="236">
        <f>SUM(M313:M336)</f>
        <v>0</v>
      </c>
      <c r="N312" s="235"/>
      <c r="O312" s="235">
        <f>SUM(O313:O336)</f>
        <v>1.5300000000000002</v>
      </c>
      <c r="P312" s="235"/>
      <c r="Q312" s="235">
        <f>SUM(Q313:Q336)</f>
        <v>0</v>
      </c>
      <c r="R312" s="236"/>
      <c r="S312" s="236"/>
      <c r="T312" s="237"/>
      <c r="U312" s="231"/>
      <c r="V312" s="231">
        <f>SUM(V313:V336)</f>
        <v>114.83999999999999</v>
      </c>
      <c r="W312" s="231"/>
      <c r="X312" s="231"/>
      <c r="Y312" s="231"/>
      <c r="AG312" t="s">
        <v>252</v>
      </c>
    </row>
    <row r="313" spans="1:60" ht="22.5" outlineLevel="1" x14ac:dyDescent="0.2">
      <c r="A313" s="239">
        <v>91</v>
      </c>
      <c r="B313" s="240" t="s">
        <v>636</v>
      </c>
      <c r="C313" s="258" t="s">
        <v>637</v>
      </c>
      <c r="D313" s="241" t="s">
        <v>336</v>
      </c>
      <c r="E313" s="242">
        <v>45.68</v>
      </c>
      <c r="F313" s="243"/>
      <c r="G313" s="244">
        <f>ROUND(E313*F313,2)</f>
        <v>0</v>
      </c>
      <c r="H313" s="243"/>
      <c r="I313" s="244">
        <f>ROUND(E313*H313,2)</f>
        <v>0</v>
      </c>
      <c r="J313" s="243"/>
      <c r="K313" s="244">
        <f>ROUND(E313*J313,2)</f>
        <v>0</v>
      </c>
      <c r="L313" s="244">
        <v>21</v>
      </c>
      <c r="M313" s="244">
        <f>G313*(1+L313/100)</f>
        <v>0</v>
      </c>
      <c r="N313" s="242">
        <v>1.1690000000000001E-2</v>
      </c>
      <c r="O313" s="242">
        <f>ROUND(E313*N313,2)</f>
        <v>0.53</v>
      </c>
      <c r="P313" s="242">
        <v>0</v>
      </c>
      <c r="Q313" s="242">
        <f>ROUND(E313*P313,2)</f>
        <v>0</v>
      </c>
      <c r="R313" s="244" t="s">
        <v>347</v>
      </c>
      <c r="S313" s="244" t="s">
        <v>257</v>
      </c>
      <c r="T313" s="245" t="s">
        <v>257</v>
      </c>
      <c r="U313" s="220">
        <v>0.95</v>
      </c>
      <c r="V313" s="220">
        <f>ROUND(E313*U313,2)</f>
        <v>43.4</v>
      </c>
      <c r="W313" s="220"/>
      <c r="X313" s="220" t="s">
        <v>258</v>
      </c>
      <c r="Y313" s="220" t="s">
        <v>325</v>
      </c>
      <c r="Z313" s="210"/>
      <c r="AA313" s="210"/>
      <c r="AB313" s="210"/>
      <c r="AC313" s="210"/>
      <c r="AD313" s="210"/>
      <c r="AE313" s="210"/>
      <c r="AF313" s="210"/>
      <c r="AG313" s="210" t="s">
        <v>266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62" t="s">
        <v>638</v>
      </c>
      <c r="D314" s="248"/>
      <c r="E314" s="248"/>
      <c r="F314" s="248"/>
      <c r="G314" s="248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317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60" t="s">
        <v>639</v>
      </c>
      <c r="D315" s="221"/>
      <c r="E315" s="222">
        <v>29.27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269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60" t="s">
        <v>640</v>
      </c>
      <c r="D316" s="221"/>
      <c r="E316" s="222">
        <v>16.41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269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 x14ac:dyDescent="0.2">
      <c r="A317" s="239">
        <v>92</v>
      </c>
      <c r="B317" s="240" t="s">
        <v>641</v>
      </c>
      <c r="C317" s="258" t="s">
        <v>642</v>
      </c>
      <c r="D317" s="241" t="s">
        <v>336</v>
      </c>
      <c r="E317" s="242">
        <v>60.75</v>
      </c>
      <c r="F317" s="243"/>
      <c r="G317" s="244">
        <f>ROUND(E317*F317,2)</f>
        <v>0</v>
      </c>
      <c r="H317" s="243"/>
      <c r="I317" s="244">
        <f>ROUND(E317*H317,2)</f>
        <v>0</v>
      </c>
      <c r="J317" s="243"/>
      <c r="K317" s="244">
        <f>ROUND(E317*J317,2)</f>
        <v>0</v>
      </c>
      <c r="L317" s="244">
        <v>21</v>
      </c>
      <c r="M317" s="244">
        <f>G317*(1+L317/100)</f>
        <v>0</v>
      </c>
      <c r="N317" s="242">
        <v>1.3270000000000001E-2</v>
      </c>
      <c r="O317" s="242">
        <f>ROUND(E317*N317,2)</f>
        <v>0.81</v>
      </c>
      <c r="P317" s="242">
        <v>0</v>
      </c>
      <c r="Q317" s="242">
        <f>ROUND(E317*P317,2)</f>
        <v>0</v>
      </c>
      <c r="R317" s="244" t="s">
        <v>347</v>
      </c>
      <c r="S317" s="244" t="s">
        <v>257</v>
      </c>
      <c r="T317" s="245" t="s">
        <v>257</v>
      </c>
      <c r="U317" s="220">
        <v>0.95</v>
      </c>
      <c r="V317" s="220">
        <f>ROUND(E317*U317,2)</f>
        <v>57.71</v>
      </c>
      <c r="W317" s="220"/>
      <c r="X317" s="220" t="s">
        <v>258</v>
      </c>
      <c r="Y317" s="220" t="s">
        <v>325</v>
      </c>
      <c r="Z317" s="210"/>
      <c r="AA317" s="210"/>
      <c r="AB317" s="210"/>
      <c r="AC317" s="210"/>
      <c r="AD317" s="210"/>
      <c r="AE317" s="210"/>
      <c r="AF317" s="210"/>
      <c r="AG317" s="210" t="s">
        <v>266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62" t="s">
        <v>643</v>
      </c>
      <c r="D318" s="248"/>
      <c r="E318" s="248"/>
      <c r="F318" s="248"/>
      <c r="G318" s="248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317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63" t="s">
        <v>638</v>
      </c>
      <c r="D319" s="249"/>
      <c r="E319" s="249"/>
      <c r="F319" s="249"/>
      <c r="G319" s="249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317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60" t="s">
        <v>644</v>
      </c>
      <c r="D320" s="221"/>
      <c r="E320" s="222">
        <v>11.35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269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">
      <c r="A321" s="217"/>
      <c r="B321" s="218"/>
      <c r="C321" s="260" t="s">
        <v>645</v>
      </c>
      <c r="D321" s="221"/>
      <c r="E321" s="222">
        <v>23.44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269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17"/>
      <c r="B322" s="218"/>
      <c r="C322" s="260" t="s">
        <v>646</v>
      </c>
      <c r="D322" s="221"/>
      <c r="E322" s="222">
        <v>25.96</v>
      </c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269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ht="33.75" outlineLevel="1" x14ac:dyDescent="0.2">
      <c r="A323" s="239">
        <v>93</v>
      </c>
      <c r="B323" s="240" t="s">
        <v>647</v>
      </c>
      <c r="C323" s="258" t="s">
        <v>648</v>
      </c>
      <c r="D323" s="241" t="s">
        <v>336</v>
      </c>
      <c r="E323" s="242">
        <v>11.14</v>
      </c>
      <c r="F323" s="243"/>
      <c r="G323" s="244">
        <f>ROUND(E323*F323,2)</f>
        <v>0</v>
      </c>
      <c r="H323" s="243"/>
      <c r="I323" s="244">
        <f>ROUND(E323*H323,2)</f>
        <v>0</v>
      </c>
      <c r="J323" s="243"/>
      <c r="K323" s="244">
        <f>ROUND(E323*J323,2)</f>
        <v>0</v>
      </c>
      <c r="L323" s="244">
        <v>21</v>
      </c>
      <c r="M323" s="244">
        <f>G323*(1+L323/100)</f>
        <v>0</v>
      </c>
      <c r="N323" s="242">
        <v>1.201E-2</v>
      </c>
      <c r="O323" s="242">
        <f>ROUND(E323*N323,2)</f>
        <v>0.13</v>
      </c>
      <c r="P323" s="242">
        <v>0</v>
      </c>
      <c r="Q323" s="242">
        <f>ROUND(E323*P323,2)</f>
        <v>0</v>
      </c>
      <c r="R323" s="244" t="s">
        <v>347</v>
      </c>
      <c r="S323" s="244" t="s">
        <v>257</v>
      </c>
      <c r="T323" s="245" t="s">
        <v>257</v>
      </c>
      <c r="U323" s="220">
        <v>0.95</v>
      </c>
      <c r="V323" s="220">
        <f>ROUND(E323*U323,2)</f>
        <v>10.58</v>
      </c>
      <c r="W323" s="220"/>
      <c r="X323" s="220" t="s">
        <v>258</v>
      </c>
      <c r="Y323" s="220" t="s">
        <v>325</v>
      </c>
      <c r="Z323" s="210"/>
      <c r="AA323" s="210"/>
      <c r="AB323" s="210"/>
      <c r="AC323" s="210"/>
      <c r="AD323" s="210"/>
      <c r="AE323" s="210"/>
      <c r="AF323" s="210"/>
      <c r="AG323" s="210" t="s">
        <v>266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62" t="s">
        <v>638</v>
      </c>
      <c r="D324" s="248"/>
      <c r="E324" s="248"/>
      <c r="F324" s="248"/>
      <c r="G324" s="248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317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60" t="s">
        <v>649</v>
      </c>
      <c r="D325" s="221"/>
      <c r="E325" s="222">
        <v>9.19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269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60" t="s">
        <v>650</v>
      </c>
      <c r="D326" s="221"/>
      <c r="E326" s="222">
        <v>1.95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269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2.5" outlineLevel="1" x14ac:dyDescent="0.2">
      <c r="A327" s="239">
        <v>94</v>
      </c>
      <c r="B327" s="240" t="s">
        <v>651</v>
      </c>
      <c r="C327" s="258" t="s">
        <v>652</v>
      </c>
      <c r="D327" s="241" t="s">
        <v>336</v>
      </c>
      <c r="E327" s="242">
        <v>1.4924999999999999</v>
      </c>
      <c r="F327" s="243"/>
      <c r="G327" s="244">
        <f>ROUND(E327*F327,2)</f>
        <v>0</v>
      </c>
      <c r="H327" s="243"/>
      <c r="I327" s="244">
        <f>ROUND(E327*H327,2)</f>
        <v>0</v>
      </c>
      <c r="J327" s="243"/>
      <c r="K327" s="244">
        <f>ROUND(E327*J327,2)</f>
        <v>0</v>
      </c>
      <c r="L327" s="244">
        <v>21</v>
      </c>
      <c r="M327" s="244">
        <f>G327*(1+L327/100)</f>
        <v>0</v>
      </c>
      <c r="N327" s="242">
        <v>1.78E-2</v>
      </c>
      <c r="O327" s="242">
        <f>ROUND(E327*N327,2)</f>
        <v>0.03</v>
      </c>
      <c r="P327" s="242">
        <v>0</v>
      </c>
      <c r="Q327" s="242">
        <f>ROUND(E327*P327,2)</f>
        <v>0</v>
      </c>
      <c r="R327" s="244" t="s">
        <v>347</v>
      </c>
      <c r="S327" s="244" t="s">
        <v>257</v>
      </c>
      <c r="T327" s="245" t="s">
        <v>257</v>
      </c>
      <c r="U327" s="220">
        <v>1.05</v>
      </c>
      <c r="V327" s="220">
        <f>ROUND(E327*U327,2)</f>
        <v>1.57</v>
      </c>
      <c r="W327" s="220"/>
      <c r="X327" s="220" t="s">
        <v>258</v>
      </c>
      <c r="Y327" s="220" t="s">
        <v>325</v>
      </c>
      <c r="Z327" s="210"/>
      <c r="AA327" s="210"/>
      <c r="AB327" s="210"/>
      <c r="AC327" s="210"/>
      <c r="AD327" s="210"/>
      <c r="AE327" s="210"/>
      <c r="AF327" s="210"/>
      <c r="AG327" s="210" t="s">
        <v>260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7"/>
      <c r="B328" s="218"/>
      <c r="C328" s="262" t="s">
        <v>653</v>
      </c>
      <c r="D328" s="248"/>
      <c r="E328" s="248"/>
      <c r="F328" s="248"/>
      <c r="G328" s="248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317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17"/>
      <c r="B329" s="218"/>
      <c r="C329" s="260" t="s">
        <v>654</v>
      </c>
      <c r="D329" s="221"/>
      <c r="E329" s="222">
        <v>0.6825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269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60" t="s">
        <v>655</v>
      </c>
      <c r="D330" s="221"/>
      <c r="E330" s="222">
        <v>0.81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269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22.5" outlineLevel="1" x14ac:dyDescent="0.2">
      <c r="A331" s="239">
        <v>95</v>
      </c>
      <c r="B331" s="240" t="s">
        <v>656</v>
      </c>
      <c r="C331" s="258" t="s">
        <v>657</v>
      </c>
      <c r="D331" s="241" t="s">
        <v>336</v>
      </c>
      <c r="E331" s="242">
        <v>1.1399999999999999</v>
      </c>
      <c r="F331" s="243"/>
      <c r="G331" s="244">
        <f>ROUND(E331*F331,2)</f>
        <v>0</v>
      </c>
      <c r="H331" s="243"/>
      <c r="I331" s="244">
        <f>ROUND(E331*H331,2)</f>
        <v>0</v>
      </c>
      <c r="J331" s="243"/>
      <c r="K331" s="244">
        <f>ROUND(E331*J331,2)</f>
        <v>0</v>
      </c>
      <c r="L331" s="244">
        <v>21</v>
      </c>
      <c r="M331" s="244">
        <f>G331*(1+L331/100)</f>
        <v>0</v>
      </c>
      <c r="N331" s="242">
        <v>1.9380000000000001E-2</v>
      </c>
      <c r="O331" s="242">
        <f>ROUND(E331*N331,2)</f>
        <v>0.02</v>
      </c>
      <c r="P331" s="242">
        <v>0</v>
      </c>
      <c r="Q331" s="242">
        <f>ROUND(E331*P331,2)</f>
        <v>0</v>
      </c>
      <c r="R331" s="244" t="s">
        <v>347</v>
      </c>
      <c r="S331" s="244" t="s">
        <v>257</v>
      </c>
      <c r="T331" s="245" t="s">
        <v>257</v>
      </c>
      <c r="U331" s="220">
        <v>1.05</v>
      </c>
      <c r="V331" s="220">
        <f>ROUND(E331*U331,2)</f>
        <v>1.2</v>
      </c>
      <c r="W331" s="220"/>
      <c r="X331" s="220" t="s">
        <v>258</v>
      </c>
      <c r="Y331" s="220" t="s">
        <v>325</v>
      </c>
      <c r="Z331" s="210"/>
      <c r="AA331" s="210"/>
      <c r="AB331" s="210"/>
      <c r="AC331" s="210"/>
      <c r="AD331" s="210"/>
      <c r="AE331" s="210"/>
      <c r="AF331" s="210"/>
      <c r="AG331" s="210" t="s">
        <v>260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62" t="s">
        <v>653</v>
      </c>
      <c r="D332" s="248"/>
      <c r="E332" s="248"/>
      <c r="F332" s="248"/>
      <c r="G332" s="248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317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60" t="s">
        <v>658</v>
      </c>
      <c r="D333" s="221"/>
      <c r="E333" s="222">
        <v>1.1399999999999999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269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2.5" outlineLevel="1" x14ac:dyDescent="0.2">
      <c r="A334" s="239">
        <v>96</v>
      </c>
      <c r="B334" s="240" t="s">
        <v>659</v>
      </c>
      <c r="C334" s="258" t="s">
        <v>660</v>
      </c>
      <c r="D334" s="241" t="s">
        <v>336</v>
      </c>
      <c r="E334" s="242">
        <v>0.36</v>
      </c>
      <c r="F334" s="243"/>
      <c r="G334" s="244">
        <f>ROUND(E334*F334,2)</f>
        <v>0</v>
      </c>
      <c r="H334" s="243"/>
      <c r="I334" s="244">
        <f>ROUND(E334*H334,2)</f>
        <v>0</v>
      </c>
      <c r="J334" s="243"/>
      <c r="K334" s="244">
        <f>ROUND(E334*J334,2)</f>
        <v>0</v>
      </c>
      <c r="L334" s="244">
        <v>21</v>
      </c>
      <c r="M334" s="244">
        <f>G334*(1+L334/100)</f>
        <v>0</v>
      </c>
      <c r="N334" s="242">
        <v>1.8120000000000001E-2</v>
      </c>
      <c r="O334" s="242">
        <f>ROUND(E334*N334,2)</f>
        <v>0.01</v>
      </c>
      <c r="P334" s="242">
        <v>0</v>
      </c>
      <c r="Q334" s="242">
        <f>ROUND(E334*P334,2)</f>
        <v>0</v>
      </c>
      <c r="R334" s="244" t="s">
        <v>347</v>
      </c>
      <c r="S334" s="244" t="s">
        <v>257</v>
      </c>
      <c r="T334" s="245" t="s">
        <v>257</v>
      </c>
      <c r="U334" s="220">
        <v>1.05</v>
      </c>
      <c r="V334" s="220">
        <f>ROUND(E334*U334,2)</f>
        <v>0.38</v>
      </c>
      <c r="W334" s="220"/>
      <c r="X334" s="220" t="s">
        <v>258</v>
      </c>
      <c r="Y334" s="220" t="s">
        <v>325</v>
      </c>
      <c r="Z334" s="210"/>
      <c r="AA334" s="210"/>
      <c r="AB334" s="210"/>
      <c r="AC334" s="210"/>
      <c r="AD334" s="210"/>
      <c r="AE334" s="210"/>
      <c r="AF334" s="210"/>
      <c r="AG334" s="210" t="s">
        <v>260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62" t="s">
        <v>653</v>
      </c>
      <c r="D335" s="248"/>
      <c r="E335" s="248"/>
      <c r="F335" s="248"/>
      <c r="G335" s="248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317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60" t="s">
        <v>661</v>
      </c>
      <c r="D336" s="221"/>
      <c r="E336" s="222">
        <v>0.36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269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x14ac:dyDescent="0.2">
      <c r="A337" s="232" t="s">
        <v>251</v>
      </c>
      <c r="B337" s="233" t="s">
        <v>57</v>
      </c>
      <c r="C337" s="257" t="s">
        <v>124</v>
      </c>
      <c r="D337" s="234"/>
      <c r="E337" s="235"/>
      <c r="F337" s="236"/>
      <c r="G337" s="236">
        <f>SUMIF(AG338:AG360,"&lt;&gt;NOR",G338:G360)</f>
        <v>0</v>
      </c>
      <c r="H337" s="236"/>
      <c r="I337" s="236">
        <f>SUM(I338:I360)</f>
        <v>0</v>
      </c>
      <c r="J337" s="236"/>
      <c r="K337" s="236">
        <f>SUM(K338:K360)</f>
        <v>0</v>
      </c>
      <c r="L337" s="236"/>
      <c r="M337" s="236">
        <f>SUM(M338:M360)</f>
        <v>0</v>
      </c>
      <c r="N337" s="235"/>
      <c r="O337" s="235">
        <f>SUM(O338:O360)</f>
        <v>38.019999999999996</v>
      </c>
      <c r="P337" s="235"/>
      <c r="Q337" s="235">
        <f>SUM(Q338:Q360)</f>
        <v>0</v>
      </c>
      <c r="R337" s="236"/>
      <c r="S337" s="236"/>
      <c r="T337" s="237"/>
      <c r="U337" s="231"/>
      <c r="V337" s="231">
        <f>SUM(V338:V360)</f>
        <v>63.94</v>
      </c>
      <c r="W337" s="231"/>
      <c r="X337" s="231"/>
      <c r="Y337" s="231"/>
      <c r="AG337" t="s">
        <v>252</v>
      </c>
    </row>
    <row r="338" spans="1:60" outlineLevel="1" x14ac:dyDescent="0.2">
      <c r="A338" s="239">
        <v>97</v>
      </c>
      <c r="B338" s="240" t="s">
        <v>662</v>
      </c>
      <c r="C338" s="258" t="s">
        <v>663</v>
      </c>
      <c r="D338" s="241" t="s">
        <v>336</v>
      </c>
      <c r="E338" s="242">
        <v>46.26</v>
      </c>
      <c r="F338" s="243"/>
      <c r="G338" s="244">
        <f>ROUND(E338*F338,2)</f>
        <v>0</v>
      </c>
      <c r="H338" s="243"/>
      <c r="I338" s="244">
        <f>ROUND(E338*H338,2)</f>
        <v>0</v>
      </c>
      <c r="J338" s="243"/>
      <c r="K338" s="244">
        <f>ROUND(E338*J338,2)</f>
        <v>0</v>
      </c>
      <c r="L338" s="244">
        <v>21</v>
      </c>
      <c r="M338" s="244">
        <f>G338*(1+L338/100)</f>
        <v>0</v>
      </c>
      <c r="N338" s="242">
        <v>0.32250000000000001</v>
      </c>
      <c r="O338" s="242">
        <f>ROUND(E338*N338,2)</f>
        <v>14.92</v>
      </c>
      <c r="P338" s="242">
        <v>0</v>
      </c>
      <c r="Q338" s="242">
        <f>ROUND(E338*P338,2)</f>
        <v>0</v>
      </c>
      <c r="R338" s="244" t="s">
        <v>664</v>
      </c>
      <c r="S338" s="244" t="s">
        <v>257</v>
      </c>
      <c r="T338" s="245" t="s">
        <v>257</v>
      </c>
      <c r="U338" s="220">
        <v>2.5999999999999999E-2</v>
      </c>
      <c r="V338" s="220">
        <f>ROUND(E338*U338,2)</f>
        <v>1.2</v>
      </c>
      <c r="W338" s="220"/>
      <c r="X338" s="220" t="s">
        <v>258</v>
      </c>
      <c r="Y338" s="220" t="s">
        <v>325</v>
      </c>
      <c r="Z338" s="210"/>
      <c r="AA338" s="210"/>
      <c r="AB338" s="210"/>
      <c r="AC338" s="210"/>
      <c r="AD338" s="210"/>
      <c r="AE338" s="210"/>
      <c r="AF338" s="210"/>
      <c r="AG338" s="210" t="s">
        <v>260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9" t="s">
        <v>665</v>
      </c>
      <c r="D339" s="247"/>
      <c r="E339" s="247"/>
      <c r="F339" s="247"/>
      <c r="G339" s="247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262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60" t="s">
        <v>666</v>
      </c>
      <c r="D340" s="221"/>
      <c r="E340" s="222">
        <v>30.06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269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60" t="s">
        <v>667</v>
      </c>
      <c r="D341" s="221"/>
      <c r="E341" s="222">
        <v>16.2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269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2.5" outlineLevel="1" x14ac:dyDescent="0.2">
      <c r="A342" s="239">
        <v>98</v>
      </c>
      <c r="B342" s="240" t="s">
        <v>668</v>
      </c>
      <c r="C342" s="258" t="s">
        <v>669</v>
      </c>
      <c r="D342" s="241" t="s">
        <v>336</v>
      </c>
      <c r="E342" s="242">
        <v>25.05</v>
      </c>
      <c r="F342" s="243"/>
      <c r="G342" s="244">
        <f>ROUND(E342*F342,2)</f>
        <v>0</v>
      </c>
      <c r="H342" s="243"/>
      <c r="I342" s="244">
        <f>ROUND(E342*H342,2)</f>
        <v>0</v>
      </c>
      <c r="J342" s="243"/>
      <c r="K342" s="244">
        <f>ROUND(E342*J342,2)</f>
        <v>0</v>
      </c>
      <c r="L342" s="244">
        <v>21</v>
      </c>
      <c r="M342" s="244">
        <f>G342*(1+L342/100)</f>
        <v>0</v>
      </c>
      <c r="N342" s="242">
        <v>0.61463999999999996</v>
      </c>
      <c r="O342" s="242">
        <f>ROUND(E342*N342,2)</f>
        <v>15.4</v>
      </c>
      <c r="P342" s="242">
        <v>0</v>
      </c>
      <c r="Q342" s="242">
        <f>ROUND(E342*P342,2)</f>
        <v>0</v>
      </c>
      <c r="R342" s="244" t="s">
        <v>670</v>
      </c>
      <c r="S342" s="244" t="s">
        <v>257</v>
      </c>
      <c r="T342" s="245" t="s">
        <v>257</v>
      </c>
      <c r="U342" s="220">
        <v>0.80447999999999997</v>
      </c>
      <c r="V342" s="220">
        <f>ROUND(E342*U342,2)</f>
        <v>20.149999999999999</v>
      </c>
      <c r="W342" s="220"/>
      <c r="X342" s="220" t="s">
        <v>671</v>
      </c>
      <c r="Y342" s="220" t="s">
        <v>325</v>
      </c>
      <c r="Z342" s="210"/>
      <c r="AA342" s="210"/>
      <c r="AB342" s="210"/>
      <c r="AC342" s="210"/>
      <c r="AD342" s="210"/>
      <c r="AE342" s="210"/>
      <c r="AF342" s="210"/>
      <c r="AG342" s="210" t="s">
        <v>672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67.5" outlineLevel="2" x14ac:dyDescent="0.2">
      <c r="A343" s="217"/>
      <c r="B343" s="218"/>
      <c r="C343" s="259" t="s">
        <v>673</v>
      </c>
      <c r="D343" s="247"/>
      <c r="E343" s="247"/>
      <c r="F343" s="247"/>
      <c r="G343" s="247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262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46" t="str">
        <f>C343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60" t="s">
        <v>674</v>
      </c>
      <c r="D344" s="221"/>
      <c r="E344" s="222">
        <v>25.05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269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9">
        <v>99</v>
      </c>
      <c r="B345" s="240" t="s">
        <v>675</v>
      </c>
      <c r="C345" s="258" t="s">
        <v>676</v>
      </c>
      <c r="D345" s="241" t="s">
        <v>336</v>
      </c>
      <c r="E345" s="242">
        <v>14.4</v>
      </c>
      <c r="F345" s="243"/>
      <c r="G345" s="244">
        <f>ROUND(E345*F345,2)</f>
        <v>0</v>
      </c>
      <c r="H345" s="243"/>
      <c r="I345" s="244">
        <f>ROUND(E345*H345,2)</f>
        <v>0</v>
      </c>
      <c r="J345" s="243"/>
      <c r="K345" s="244">
        <f>ROUND(E345*J345,2)</f>
        <v>0</v>
      </c>
      <c r="L345" s="244">
        <v>21</v>
      </c>
      <c r="M345" s="244">
        <f>G345*(1+L345/100)</f>
        <v>0</v>
      </c>
      <c r="N345" s="242">
        <v>3.15E-2</v>
      </c>
      <c r="O345" s="242">
        <f>ROUND(E345*N345,2)</f>
        <v>0.45</v>
      </c>
      <c r="P345" s="242">
        <v>0</v>
      </c>
      <c r="Q345" s="242">
        <f>ROUND(E345*P345,2)</f>
        <v>0</v>
      </c>
      <c r="R345" s="244" t="s">
        <v>664</v>
      </c>
      <c r="S345" s="244" t="s">
        <v>257</v>
      </c>
      <c r="T345" s="245" t="s">
        <v>257</v>
      </c>
      <c r="U345" s="220">
        <v>0.61499999999999999</v>
      </c>
      <c r="V345" s="220">
        <f>ROUND(E345*U345,2)</f>
        <v>8.86</v>
      </c>
      <c r="W345" s="220"/>
      <c r="X345" s="220" t="s">
        <v>258</v>
      </c>
      <c r="Y345" s="220" t="s">
        <v>325</v>
      </c>
      <c r="Z345" s="210"/>
      <c r="AA345" s="210"/>
      <c r="AB345" s="210"/>
      <c r="AC345" s="210"/>
      <c r="AD345" s="210"/>
      <c r="AE345" s="210"/>
      <c r="AF345" s="210"/>
      <c r="AG345" s="210" t="s">
        <v>266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9" t="s">
        <v>677</v>
      </c>
      <c r="D346" s="247"/>
      <c r="E346" s="247"/>
      <c r="F346" s="247"/>
      <c r="G346" s="247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262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60" t="s">
        <v>678</v>
      </c>
      <c r="D347" s="221"/>
      <c r="E347" s="222">
        <v>14.4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269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9">
        <v>100</v>
      </c>
      <c r="B348" s="240" t="s">
        <v>679</v>
      </c>
      <c r="C348" s="258" t="s">
        <v>680</v>
      </c>
      <c r="D348" s="241" t="s">
        <v>366</v>
      </c>
      <c r="E348" s="242">
        <v>31</v>
      </c>
      <c r="F348" s="243"/>
      <c r="G348" s="244">
        <f>ROUND(E348*F348,2)</f>
        <v>0</v>
      </c>
      <c r="H348" s="243"/>
      <c r="I348" s="244">
        <f>ROUND(E348*H348,2)</f>
        <v>0</v>
      </c>
      <c r="J348" s="243"/>
      <c r="K348" s="244">
        <f>ROUND(E348*J348,2)</f>
        <v>0</v>
      </c>
      <c r="L348" s="244">
        <v>21</v>
      </c>
      <c r="M348" s="244">
        <f>G348*(1+L348/100)</f>
        <v>0</v>
      </c>
      <c r="N348" s="242">
        <v>2.7E-2</v>
      </c>
      <c r="O348" s="242">
        <f>ROUND(E348*N348,2)</f>
        <v>0.84</v>
      </c>
      <c r="P348" s="242">
        <v>0</v>
      </c>
      <c r="Q348" s="242">
        <f>ROUND(E348*P348,2)</f>
        <v>0</v>
      </c>
      <c r="R348" s="244" t="s">
        <v>492</v>
      </c>
      <c r="S348" s="244" t="s">
        <v>257</v>
      </c>
      <c r="T348" s="245" t="s">
        <v>257</v>
      </c>
      <c r="U348" s="220">
        <v>0</v>
      </c>
      <c r="V348" s="220">
        <f>ROUND(E348*U348,2)</f>
        <v>0</v>
      </c>
      <c r="W348" s="220"/>
      <c r="X348" s="220" t="s">
        <v>374</v>
      </c>
      <c r="Y348" s="220" t="s">
        <v>325</v>
      </c>
      <c r="Z348" s="210"/>
      <c r="AA348" s="210"/>
      <c r="AB348" s="210"/>
      <c r="AC348" s="210"/>
      <c r="AD348" s="210"/>
      <c r="AE348" s="210"/>
      <c r="AF348" s="210"/>
      <c r="AG348" s="210" t="s">
        <v>550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60" t="s">
        <v>681</v>
      </c>
      <c r="D349" s="221"/>
      <c r="E349" s="222">
        <v>30</v>
      </c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269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17"/>
      <c r="B350" s="218"/>
      <c r="C350" s="265" t="s">
        <v>682</v>
      </c>
      <c r="D350" s="225"/>
      <c r="E350" s="226">
        <v>0.6</v>
      </c>
      <c r="F350" s="220"/>
      <c r="G350" s="220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269</v>
      </c>
      <c r="AH350" s="210">
        <v>4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60" t="s">
        <v>683</v>
      </c>
      <c r="D351" s="221"/>
      <c r="E351" s="222">
        <v>0.4</v>
      </c>
      <c r="F351" s="220"/>
      <c r="G351" s="220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269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39">
        <v>101</v>
      </c>
      <c r="B352" s="240" t="s">
        <v>684</v>
      </c>
      <c r="C352" s="258" t="s">
        <v>685</v>
      </c>
      <c r="D352" s="241" t="s">
        <v>265</v>
      </c>
      <c r="E352" s="242">
        <v>5.76</v>
      </c>
      <c r="F352" s="243"/>
      <c r="G352" s="244">
        <f>ROUND(E352*F352,2)</f>
        <v>0</v>
      </c>
      <c r="H352" s="243"/>
      <c r="I352" s="244">
        <f>ROUND(E352*H352,2)</f>
        <v>0</v>
      </c>
      <c r="J352" s="243"/>
      <c r="K352" s="244">
        <f>ROUND(E352*J352,2)</f>
        <v>0</v>
      </c>
      <c r="L352" s="244">
        <v>21</v>
      </c>
      <c r="M352" s="244">
        <f>G352*(1+L352/100)</f>
        <v>0</v>
      </c>
      <c r="N352" s="242">
        <v>0</v>
      </c>
      <c r="O352" s="242">
        <f>ROUND(E352*N352,2)</f>
        <v>0</v>
      </c>
      <c r="P352" s="242">
        <v>0</v>
      </c>
      <c r="Q352" s="242">
        <f>ROUND(E352*P352,2)</f>
        <v>0</v>
      </c>
      <c r="R352" s="244" t="s">
        <v>664</v>
      </c>
      <c r="S352" s="244" t="s">
        <v>257</v>
      </c>
      <c r="T352" s="245" t="s">
        <v>257</v>
      </c>
      <c r="U352" s="220">
        <v>3</v>
      </c>
      <c r="V352" s="220">
        <f>ROUND(E352*U352,2)</f>
        <v>17.28</v>
      </c>
      <c r="W352" s="220"/>
      <c r="X352" s="220" t="s">
        <v>258</v>
      </c>
      <c r="Y352" s="220" t="s">
        <v>325</v>
      </c>
      <c r="Z352" s="210"/>
      <c r="AA352" s="210"/>
      <c r="AB352" s="210"/>
      <c r="AC352" s="210"/>
      <c r="AD352" s="210"/>
      <c r="AE352" s="210"/>
      <c r="AF352" s="210"/>
      <c r="AG352" s="210" t="s">
        <v>260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9" t="s">
        <v>686</v>
      </c>
      <c r="D353" s="247"/>
      <c r="E353" s="247"/>
      <c r="F353" s="247"/>
      <c r="G353" s="247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262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17"/>
      <c r="B354" s="218"/>
      <c r="C354" s="260" t="s">
        <v>687</v>
      </c>
      <c r="D354" s="221"/>
      <c r="E354" s="222">
        <v>5.76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269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33.75" outlineLevel="1" x14ac:dyDescent="0.2">
      <c r="A355" s="239">
        <v>102</v>
      </c>
      <c r="B355" s="240" t="s">
        <v>688</v>
      </c>
      <c r="C355" s="258" t="s">
        <v>689</v>
      </c>
      <c r="D355" s="241" t="s">
        <v>366</v>
      </c>
      <c r="E355" s="242">
        <v>47</v>
      </c>
      <c r="F355" s="243"/>
      <c r="G355" s="244">
        <f>ROUND(E355*F355,2)</f>
        <v>0</v>
      </c>
      <c r="H355" s="243"/>
      <c r="I355" s="244">
        <f>ROUND(E355*H355,2)</f>
        <v>0</v>
      </c>
      <c r="J355" s="243"/>
      <c r="K355" s="244">
        <f>ROUND(E355*J355,2)</f>
        <v>0</v>
      </c>
      <c r="L355" s="244">
        <v>21</v>
      </c>
      <c r="M355" s="244">
        <f>G355*(1+L355/100)</f>
        <v>0</v>
      </c>
      <c r="N355" s="242">
        <v>0.13097</v>
      </c>
      <c r="O355" s="242">
        <f>ROUND(E355*N355,2)</f>
        <v>6.16</v>
      </c>
      <c r="P355" s="242">
        <v>0</v>
      </c>
      <c r="Q355" s="242">
        <f>ROUND(E355*P355,2)</f>
        <v>0</v>
      </c>
      <c r="R355" s="244" t="s">
        <v>664</v>
      </c>
      <c r="S355" s="244" t="s">
        <v>257</v>
      </c>
      <c r="T355" s="245" t="s">
        <v>257</v>
      </c>
      <c r="U355" s="220">
        <v>0.25</v>
      </c>
      <c r="V355" s="220">
        <f>ROUND(E355*U355,2)</f>
        <v>11.75</v>
      </c>
      <c r="W355" s="220"/>
      <c r="X355" s="220" t="s">
        <v>258</v>
      </c>
      <c r="Y355" s="220" t="s">
        <v>325</v>
      </c>
      <c r="Z355" s="210"/>
      <c r="AA355" s="210"/>
      <c r="AB355" s="210"/>
      <c r="AC355" s="210"/>
      <c r="AD355" s="210"/>
      <c r="AE355" s="210"/>
      <c r="AF355" s="210"/>
      <c r="AG355" s="210" t="s">
        <v>266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2" x14ac:dyDescent="0.2">
      <c r="A356" s="217"/>
      <c r="B356" s="218"/>
      <c r="C356" s="262" t="s">
        <v>690</v>
      </c>
      <c r="D356" s="248"/>
      <c r="E356" s="248"/>
      <c r="F356" s="248"/>
      <c r="G356" s="248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317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63" t="s">
        <v>691</v>
      </c>
      <c r="D357" s="249"/>
      <c r="E357" s="249"/>
      <c r="F357" s="249"/>
      <c r="G357" s="249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317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">
      <c r="A358" s="217"/>
      <c r="B358" s="218"/>
      <c r="C358" s="263" t="s">
        <v>692</v>
      </c>
      <c r="D358" s="249"/>
      <c r="E358" s="249"/>
      <c r="F358" s="249"/>
      <c r="G358" s="249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317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17"/>
      <c r="B359" s="218"/>
      <c r="C359" s="260" t="s">
        <v>693</v>
      </c>
      <c r="D359" s="221"/>
      <c r="E359" s="222">
        <v>47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269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2.5" outlineLevel="1" x14ac:dyDescent="0.2">
      <c r="A360" s="250">
        <v>103</v>
      </c>
      <c r="B360" s="251" t="s">
        <v>694</v>
      </c>
      <c r="C360" s="264" t="s">
        <v>695</v>
      </c>
      <c r="D360" s="252" t="s">
        <v>366</v>
      </c>
      <c r="E360" s="253">
        <v>94</v>
      </c>
      <c r="F360" s="254"/>
      <c r="G360" s="255">
        <f>ROUND(E360*F360,2)</f>
        <v>0</v>
      </c>
      <c r="H360" s="254"/>
      <c r="I360" s="255">
        <f>ROUND(E360*H360,2)</f>
        <v>0</v>
      </c>
      <c r="J360" s="254"/>
      <c r="K360" s="255">
        <f>ROUND(E360*J360,2)</f>
        <v>0</v>
      </c>
      <c r="L360" s="255">
        <v>21</v>
      </c>
      <c r="M360" s="255">
        <f>G360*(1+L360/100)</f>
        <v>0</v>
      </c>
      <c r="N360" s="253">
        <v>2.63E-3</v>
      </c>
      <c r="O360" s="253">
        <f>ROUND(E360*N360,2)</f>
        <v>0.25</v>
      </c>
      <c r="P360" s="253">
        <v>0</v>
      </c>
      <c r="Q360" s="253">
        <f>ROUND(E360*P360,2)</f>
        <v>0</v>
      </c>
      <c r="R360" s="255" t="s">
        <v>664</v>
      </c>
      <c r="S360" s="255" t="s">
        <v>257</v>
      </c>
      <c r="T360" s="256" t="s">
        <v>257</v>
      </c>
      <c r="U360" s="220">
        <v>0.05</v>
      </c>
      <c r="V360" s="220">
        <f>ROUND(E360*U360,2)</f>
        <v>4.7</v>
      </c>
      <c r="W360" s="220"/>
      <c r="X360" s="220" t="s">
        <v>258</v>
      </c>
      <c r="Y360" s="220" t="s">
        <v>325</v>
      </c>
      <c r="Z360" s="210"/>
      <c r="AA360" s="210"/>
      <c r="AB360" s="210"/>
      <c r="AC360" s="210"/>
      <c r="AD360" s="210"/>
      <c r="AE360" s="210"/>
      <c r="AF360" s="210"/>
      <c r="AG360" s="210" t="s">
        <v>260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x14ac:dyDescent="0.2">
      <c r="A361" s="232" t="s">
        <v>251</v>
      </c>
      <c r="B361" s="233" t="s">
        <v>125</v>
      </c>
      <c r="C361" s="257" t="s">
        <v>126</v>
      </c>
      <c r="D361" s="234"/>
      <c r="E361" s="235"/>
      <c r="F361" s="236"/>
      <c r="G361" s="236">
        <f>SUMIF(AG362:AG377,"&lt;&gt;NOR",G362:G377)</f>
        <v>0</v>
      </c>
      <c r="H361" s="236"/>
      <c r="I361" s="236">
        <f>SUM(I362:I377)</f>
        <v>0</v>
      </c>
      <c r="J361" s="236"/>
      <c r="K361" s="236">
        <f>SUM(K362:K377)</f>
        <v>0</v>
      </c>
      <c r="L361" s="236"/>
      <c r="M361" s="236">
        <f>SUM(M362:M377)</f>
        <v>0</v>
      </c>
      <c r="N361" s="235"/>
      <c r="O361" s="235">
        <f>SUM(O362:O377)</f>
        <v>19.510000000000002</v>
      </c>
      <c r="P361" s="235"/>
      <c r="Q361" s="235">
        <f>SUM(Q362:Q377)</f>
        <v>0</v>
      </c>
      <c r="R361" s="236"/>
      <c r="S361" s="236"/>
      <c r="T361" s="237"/>
      <c r="U361" s="231"/>
      <c r="V361" s="231">
        <f>SUM(V362:V377)</f>
        <v>969.53</v>
      </c>
      <c r="W361" s="231"/>
      <c r="X361" s="231"/>
      <c r="Y361" s="231"/>
      <c r="AG361" t="s">
        <v>252</v>
      </c>
    </row>
    <row r="362" spans="1:60" ht="22.5" outlineLevel="1" x14ac:dyDescent="0.2">
      <c r="A362" s="239">
        <v>104</v>
      </c>
      <c r="B362" s="240" t="s">
        <v>696</v>
      </c>
      <c r="C362" s="258" t="s">
        <v>697</v>
      </c>
      <c r="D362" s="241" t="s">
        <v>336</v>
      </c>
      <c r="E362" s="242">
        <v>1227.25</v>
      </c>
      <c r="F362" s="243"/>
      <c r="G362" s="244">
        <f>ROUND(E362*F362,2)</f>
        <v>0</v>
      </c>
      <c r="H362" s="243"/>
      <c r="I362" s="244">
        <f>ROUND(E362*H362,2)</f>
        <v>0</v>
      </c>
      <c r="J362" s="243"/>
      <c r="K362" s="244">
        <f>ROUND(E362*J362,2)</f>
        <v>0</v>
      </c>
      <c r="L362" s="244">
        <v>21</v>
      </c>
      <c r="M362" s="244">
        <f>G362*(1+L362/100)</f>
        <v>0</v>
      </c>
      <c r="N362" s="242">
        <v>1.5900000000000001E-2</v>
      </c>
      <c r="O362" s="242">
        <f>ROUND(E362*N362,2)</f>
        <v>19.510000000000002</v>
      </c>
      <c r="P362" s="242">
        <v>0</v>
      </c>
      <c r="Q362" s="242">
        <f>ROUND(E362*P362,2)</f>
        <v>0</v>
      </c>
      <c r="R362" s="244" t="s">
        <v>347</v>
      </c>
      <c r="S362" s="244" t="s">
        <v>257</v>
      </c>
      <c r="T362" s="245" t="s">
        <v>257</v>
      </c>
      <c r="U362" s="220">
        <v>0.79</v>
      </c>
      <c r="V362" s="220">
        <f>ROUND(E362*U362,2)</f>
        <v>969.53</v>
      </c>
      <c r="W362" s="220"/>
      <c r="X362" s="220" t="s">
        <v>258</v>
      </c>
      <c r="Y362" s="220" t="s">
        <v>325</v>
      </c>
      <c r="Z362" s="210"/>
      <c r="AA362" s="210"/>
      <c r="AB362" s="210"/>
      <c r="AC362" s="210"/>
      <c r="AD362" s="210"/>
      <c r="AE362" s="210"/>
      <c r="AF362" s="210"/>
      <c r="AG362" s="210" t="s">
        <v>266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2" x14ac:dyDescent="0.2">
      <c r="A363" s="217"/>
      <c r="B363" s="218"/>
      <c r="C363" s="259" t="s">
        <v>698</v>
      </c>
      <c r="D363" s="247"/>
      <c r="E363" s="247"/>
      <c r="F363" s="247"/>
      <c r="G363" s="247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262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17"/>
      <c r="B364" s="218"/>
      <c r="C364" s="260" t="s">
        <v>699</v>
      </c>
      <c r="D364" s="221"/>
      <c r="E364" s="222">
        <v>38.32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269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60" t="s">
        <v>700</v>
      </c>
      <c r="D365" s="221"/>
      <c r="E365" s="222">
        <v>39.64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269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0" t="s">
        <v>701</v>
      </c>
      <c r="D366" s="221"/>
      <c r="E366" s="222">
        <v>87.45</v>
      </c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269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17"/>
      <c r="B367" s="218"/>
      <c r="C367" s="260" t="s">
        <v>702</v>
      </c>
      <c r="D367" s="221"/>
      <c r="E367" s="222">
        <v>93.25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269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60" t="s">
        <v>703</v>
      </c>
      <c r="D368" s="221"/>
      <c r="E368" s="222">
        <v>116.85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269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60" t="s">
        <v>704</v>
      </c>
      <c r="D369" s="221"/>
      <c r="E369" s="222">
        <v>534.66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269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60" t="s">
        <v>705</v>
      </c>
      <c r="D370" s="221"/>
      <c r="E370" s="222">
        <v>-89.18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269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60" t="s">
        <v>706</v>
      </c>
      <c r="D371" s="221"/>
      <c r="E371" s="222">
        <v>122.43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269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60" t="s">
        <v>707</v>
      </c>
      <c r="D372" s="221"/>
      <c r="E372" s="222">
        <v>23.21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269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60" t="s">
        <v>708</v>
      </c>
      <c r="D373" s="221"/>
      <c r="E373" s="222">
        <v>6.27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269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60" t="s">
        <v>709</v>
      </c>
      <c r="D374" s="221"/>
      <c r="E374" s="222">
        <v>49.59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269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17"/>
      <c r="B375" s="218"/>
      <c r="C375" s="260" t="s">
        <v>710</v>
      </c>
      <c r="D375" s="221"/>
      <c r="E375" s="222">
        <v>44.75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269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60" t="s">
        <v>711</v>
      </c>
      <c r="D376" s="221"/>
      <c r="E376" s="222">
        <v>66.599999999999994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269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60" t="s">
        <v>712</v>
      </c>
      <c r="D377" s="221"/>
      <c r="E377" s="222">
        <v>93.41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269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x14ac:dyDescent="0.2">
      <c r="A378" s="232" t="s">
        <v>251</v>
      </c>
      <c r="B378" s="233" t="s">
        <v>127</v>
      </c>
      <c r="C378" s="257" t="s">
        <v>128</v>
      </c>
      <c r="D378" s="234"/>
      <c r="E378" s="235"/>
      <c r="F378" s="236"/>
      <c r="G378" s="236">
        <f>SUMIF(AG379:AG394,"&lt;&gt;NOR",G379:G394)</f>
        <v>0</v>
      </c>
      <c r="H378" s="236"/>
      <c r="I378" s="236">
        <f>SUM(I379:I394)</f>
        <v>0</v>
      </c>
      <c r="J378" s="236"/>
      <c r="K378" s="236">
        <f>SUM(K379:K394)</f>
        <v>0</v>
      </c>
      <c r="L378" s="236"/>
      <c r="M378" s="236">
        <f>SUM(M379:M394)</f>
        <v>0</v>
      </c>
      <c r="N378" s="235"/>
      <c r="O378" s="235">
        <f>SUM(O379:O394)</f>
        <v>10.23</v>
      </c>
      <c r="P378" s="235"/>
      <c r="Q378" s="235">
        <f>SUM(Q379:Q394)</f>
        <v>0</v>
      </c>
      <c r="R378" s="236"/>
      <c r="S378" s="236"/>
      <c r="T378" s="237"/>
      <c r="U378" s="231"/>
      <c r="V378" s="231">
        <f>SUM(V379:V394)</f>
        <v>606.6</v>
      </c>
      <c r="W378" s="231"/>
      <c r="X378" s="231"/>
      <c r="Y378" s="231"/>
      <c r="AG378" t="s">
        <v>252</v>
      </c>
    </row>
    <row r="379" spans="1:60" outlineLevel="1" x14ac:dyDescent="0.2">
      <c r="A379" s="239">
        <v>105</v>
      </c>
      <c r="B379" s="240" t="s">
        <v>713</v>
      </c>
      <c r="C379" s="258" t="s">
        <v>714</v>
      </c>
      <c r="D379" s="241" t="s">
        <v>336</v>
      </c>
      <c r="E379" s="242">
        <v>110.6</v>
      </c>
      <c r="F379" s="243"/>
      <c r="G379" s="244">
        <f>ROUND(E379*F379,2)</f>
        <v>0</v>
      </c>
      <c r="H379" s="243"/>
      <c r="I379" s="244">
        <f>ROUND(E379*H379,2)</f>
        <v>0</v>
      </c>
      <c r="J379" s="243"/>
      <c r="K379" s="244">
        <f>ROUND(E379*J379,2)</f>
        <v>0</v>
      </c>
      <c r="L379" s="244">
        <v>21</v>
      </c>
      <c r="M379" s="244">
        <f>G379*(1+L379/100)</f>
        <v>0</v>
      </c>
      <c r="N379" s="242">
        <v>7.3600000000000002E-3</v>
      </c>
      <c r="O379" s="242">
        <f>ROUND(E379*N379,2)</f>
        <v>0.81</v>
      </c>
      <c r="P379" s="242">
        <v>0</v>
      </c>
      <c r="Q379" s="242">
        <f>ROUND(E379*P379,2)</f>
        <v>0</v>
      </c>
      <c r="R379" s="244" t="s">
        <v>347</v>
      </c>
      <c r="S379" s="244" t="s">
        <v>257</v>
      </c>
      <c r="T379" s="245" t="s">
        <v>257</v>
      </c>
      <c r="U379" s="220">
        <v>0.49299999999999999</v>
      </c>
      <c r="V379" s="220">
        <f>ROUND(E379*U379,2)</f>
        <v>54.53</v>
      </c>
      <c r="W379" s="220"/>
      <c r="X379" s="220" t="s">
        <v>258</v>
      </c>
      <c r="Y379" s="220" t="s">
        <v>325</v>
      </c>
      <c r="Z379" s="210"/>
      <c r="AA379" s="210"/>
      <c r="AB379" s="210"/>
      <c r="AC379" s="210"/>
      <c r="AD379" s="210"/>
      <c r="AE379" s="210"/>
      <c r="AF379" s="210"/>
      <c r="AG379" s="210" t="s">
        <v>266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9" t="s">
        <v>715</v>
      </c>
      <c r="D380" s="247"/>
      <c r="E380" s="247"/>
      <c r="F380" s="247"/>
      <c r="G380" s="247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262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46" t="str">
        <f>C380</f>
        <v>nanesení lepicího tmelu na izolační desky, nalepení desek a zajištění talířovými hmoždinkami (6 ks/m2). Bez povrchové úpravy desek.</v>
      </c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">
      <c r="A381" s="217"/>
      <c r="B381" s="218"/>
      <c r="C381" s="263" t="s">
        <v>716</v>
      </c>
      <c r="D381" s="249"/>
      <c r="E381" s="249"/>
      <c r="F381" s="249"/>
      <c r="G381" s="249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317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17"/>
      <c r="B382" s="218"/>
      <c r="C382" s="260" t="s">
        <v>717</v>
      </c>
      <c r="D382" s="221"/>
      <c r="E382" s="222">
        <v>110.6</v>
      </c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269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2.5" outlineLevel="1" x14ac:dyDescent="0.2">
      <c r="A383" s="239">
        <v>106</v>
      </c>
      <c r="B383" s="240" t="s">
        <v>718</v>
      </c>
      <c r="C383" s="258" t="s">
        <v>719</v>
      </c>
      <c r="D383" s="241" t="s">
        <v>336</v>
      </c>
      <c r="E383" s="242">
        <v>603.47</v>
      </c>
      <c r="F383" s="243"/>
      <c r="G383" s="244">
        <f>ROUND(E383*F383,2)</f>
        <v>0</v>
      </c>
      <c r="H383" s="243"/>
      <c r="I383" s="244">
        <f>ROUND(E383*H383,2)</f>
        <v>0</v>
      </c>
      <c r="J383" s="243"/>
      <c r="K383" s="244">
        <f>ROUND(E383*J383,2)</f>
        <v>0</v>
      </c>
      <c r="L383" s="244">
        <v>21</v>
      </c>
      <c r="M383" s="244">
        <f>G383*(1+L383/100)</f>
        <v>0</v>
      </c>
      <c r="N383" s="242">
        <v>1.491E-2</v>
      </c>
      <c r="O383" s="242">
        <f>ROUND(E383*N383,2)</f>
        <v>9</v>
      </c>
      <c r="P383" s="242">
        <v>0</v>
      </c>
      <c r="Q383" s="242">
        <f>ROUND(E383*P383,2)</f>
        <v>0</v>
      </c>
      <c r="R383" s="244" t="s">
        <v>347</v>
      </c>
      <c r="S383" s="244" t="s">
        <v>257</v>
      </c>
      <c r="T383" s="245" t="s">
        <v>257</v>
      </c>
      <c r="U383" s="220">
        <v>0.90249999999999997</v>
      </c>
      <c r="V383" s="220">
        <f>ROUND(E383*U383,2)</f>
        <v>544.63</v>
      </c>
      <c r="W383" s="220"/>
      <c r="X383" s="220" t="s">
        <v>258</v>
      </c>
      <c r="Y383" s="220" t="s">
        <v>325</v>
      </c>
      <c r="Z383" s="210"/>
      <c r="AA383" s="210"/>
      <c r="AB383" s="210"/>
      <c r="AC383" s="210"/>
      <c r="AD383" s="210"/>
      <c r="AE383" s="210"/>
      <c r="AF383" s="210"/>
      <c r="AG383" s="210" t="s">
        <v>266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9" t="s">
        <v>720</v>
      </c>
      <c r="D384" s="247"/>
      <c r="E384" s="247"/>
      <c r="F384" s="247"/>
      <c r="G384" s="247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262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60" t="s">
        <v>721</v>
      </c>
      <c r="D385" s="221"/>
      <c r="E385" s="222">
        <v>193.32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269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17"/>
      <c r="B386" s="218"/>
      <c r="C386" s="260" t="s">
        <v>722</v>
      </c>
      <c r="D386" s="221"/>
      <c r="E386" s="222">
        <v>-25.8</v>
      </c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269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3" x14ac:dyDescent="0.2">
      <c r="A387" s="217"/>
      <c r="B387" s="218"/>
      <c r="C387" s="260" t="s">
        <v>723</v>
      </c>
      <c r="D387" s="221"/>
      <c r="E387" s="222">
        <v>131.47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269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17"/>
      <c r="B388" s="218"/>
      <c r="C388" s="260" t="s">
        <v>724</v>
      </c>
      <c r="D388" s="221"/>
      <c r="E388" s="222">
        <v>225.36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269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60" t="s">
        <v>725</v>
      </c>
      <c r="D389" s="221"/>
      <c r="E389" s="222">
        <v>-58.67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269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60" t="s">
        <v>726</v>
      </c>
      <c r="D390" s="221"/>
      <c r="E390" s="222">
        <v>137.79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269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2.5" outlineLevel="1" x14ac:dyDescent="0.2">
      <c r="A391" s="239">
        <v>107</v>
      </c>
      <c r="B391" s="240" t="s">
        <v>727</v>
      </c>
      <c r="C391" s="258" t="s">
        <v>728</v>
      </c>
      <c r="D391" s="241" t="s">
        <v>336</v>
      </c>
      <c r="E391" s="242">
        <v>31</v>
      </c>
      <c r="F391" s="243"/>
      <c r="G391" s="244">
        <f>ROUND(E391*F391,2)</f>
        <v>0</v>
      </c>
      <c r="H391" s="243"/>
      <c r="I391" s="244">
        <f>ROUND(E391*H391,2)</f>
        <v>0</v>
      </c>
      <c r="J391" s="243"/>
      <c r="K391" s="244">
        <f>ROUND(E391*J391,2)</f>
        <v>0</v>
      </c>
      <c r="L391" s="244">
        <v>21</v>
      </c>
      <c r="M391" s="244">
        <f>G391*(1+L391/100)</f>
        <v>0</v>
      </c>
      <c r="N391" s="242">
        <v>1.3690000000000001E-2</v>
      </c>
      <c r="O391" s="242">
        <f>ROUND(E391*N391,2)</f>
        <v>0.42</v>
      </c>
      <c r="P391" s="242">
        <v>0</v>
      </c>
      <c r="Q391" s="242">
        <f>ROUND(E391*P391,2)</f>
        <v>0</v>
      </c>
      <c r="R391" s="244" t="s">
        <v>347</v>
      </c>
      <c r="S391" s="244" t="s">
        <v>257</v>
      </c>
      <c r="T391" s="245" t="s">
        <v>257</v>
      </c>
      <c r="U391" s="220">
        <v>0.24</v>
      </c>
      <c r="V391" s="220">
        <f>ROUND(E391*U391,2)</f>
        <v>7.44</v>
      </c>
      <c r="W391" s="220"/>
      <c r="X391" s="220" t="s">
        <v>258</v>
      </c>
      <c r="Y391" s="220" t="s">
        <v>325</v>
      </c>
      <c r="Z391" s="210"/>
      <c r="AA391" s="210"/>
      <c r="AB391" s="210"/>
      <c r="AC391" s="210"/>
      <c r="AD391" s="210"/>
      <c r="AE391" s="210"/>
      <c r="AF391" s="210"/>
      <c r="AG391" s="210" t="s">
        <v>266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9" t="s">
        <v>729</v>
      </c>
      <c r="D392" s="247"/>
      <c r="E392" s="247"/>
      <c r="F392" s="247"/>
      <c r="G392" s="247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262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63" t="s">
        <v>730</v>
      </c>
      <c r="D393" s="249"/>
      <c r="E393" s="249"/>
      <c r="F393" s="249"/>
      <c r="G393" s="249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317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17"/>
      <c r="B394" s="218"/>
      <c r="C394" s="260" t="s">
        <v>731</v>
      </c>
      <c r="D394" s="221"/>
      <c r="E394" s="222">
        <v>31</v>
      </c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269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x14ac:dyDescent="0.2">
      <c r="A395" s="232" t="s">
        <v>251</v>
      </c>
      <c r="B395" s="233" t="s">
        <v>129</v>
      </c>
      <c r="C395" s="257" t="s">
        <v>130</v>
      </c>
      <c r="D395" s="234"/>
      <c r="E395" s="235"/>
      <c r="F395" s="236"/>
      <c r="G395" s="236">
        <f>SUMIF(AG396:AG519,"&lt;&gt;NOR",G396:G519)</f>
        <v>0</v>
      </c>
      <c r="H395" s="236"/>
      <c r="I395" s="236">
        <f>SUM(I396:I519)</f>
        <v>0</v>
      </c>
      <c r="J395" s="236"/>
      <c r="K395" s="236">
        <f>SUM(K396:K519)</f>
        <v>0</v>
      </c>
      <c r="L395" s="236"/>
      <c r="M395" s="236">
        <f>SUM(M396:M519)</f>
        <v>0</v>
      </c>
      <c r="N395" s="235"/>
      <c r="O395" s="235">
        <f>SUM(O396:O519)</f>
        <v>794.21</v>
      </c>
      <c r="P395" s="235"/>
      <c r="Q395" s="235">
        <f>SUM(Q396:Q519)</f>
        <v>0</v>
      </c>
      <c r="R395" s="236"/>
      <c r="S395" s="236"/>
      <c r="T395" s="237"/>
      <c r="U395" s="231"/>
      <c r="V395" s="231">
        <f>SUM(V396:V519)</f>
        <v>1046.6300000000003</v>
      </c>
      <c r="W395" s="231"/>
      <c r="X395" s="231"/>
      <c r="Y395" s="231"/>
      <c r="AG395" t="s">
        <v>252</v>
      </c>
    </row>
    <row r="396" spans="1:60" outlineLevel="1" x14ac:dyDescent="0.2">
      <c r="A396" s="239">
        <v>108</v>
      </c>
      <c r="B396" s="240" t="s">
        <v>732</v>
      </c>
      <c r="C396" s="258" t="s">
        <v>733</v>
      </c>
      <c r="D396" s="241" t="s">
        <v>265</v>
      </c>
      <c r="E396" s="242">
        <v>8.2769999999999992</v>
      </c>
      <c r="F396" s="243"/>
      <c r="G396" s="244">
        <f>ROUND(E396*F396,2)</f>
        <v>0</v>
      </c>
      <c r="H396" s="243"/>
      <c r="I396" s="244">
        <f>ROUND(E396*H396,2)</f>
        <v>0</v>
      </c>
      <c r="J396" s="243"/>
      <c r="K396" s="244">
        <f>ROUND(E396*J396,2)</f>
        <v>0</v>
      </c>
      <c r="L396" s="244">
        <v>21</v>
      </c>
      <c r="M396" s="244">
        <f>G396*(1+L396/100)</f>
        <v>0</v>
      </c>
      <c r="N396" s="242">
        <v>2.5249999999999999</v>
      </c>
      <c r="O396" s="242">
        <f>ROUND(E396*N396,2)</f>
        <v>20.9</v>
      </c>
      <c r="P396" s="242">
        <v>0</v>
      </c>
      <c r="Q396" s="242">
        <f>ROUND(E396*P396,2)</f>
        <v>0</v>
      </c>
      <c r="R396" s="244" t="s">
        <v>347</v>
      </c>
      <c r="S396" s="244" t="s">
        <v>257</v>
      </c>
      <c r="T396" s="245" t="s">
        <v>257</v>
      </c>
      <c r="U396" s="220">
        <v>2.58</v>
      </c>
      <c r="V396" s="220">
        <f>ROUND(E396*U396,2)</f>
        <v>21.35</v>
      </c>
      <c r="W396" s="220"/>
      <c r="X396" s="220" t="s">
        <v>258</v>
      </c>
      <c r="Y396" s="220" t="s">
        <v>325</v>
      </c>
      <c r="Z396" s="210"/>
      <c r="AA396" s="210"/>
      <c r="AB396" s="210"/>
      <c r="AC396" s="210"/>
      <c r="AD396" s="210"/>
      <c r="AE396" s="210"/>
      <c r="AF396" s="210"/>
      <c r="AG396" s="210" t="s">
        <v>266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">
      <c r="A397" s="217"/>
      <c r="B397" s="218"/>
      <c r="C397" s="259" t="s">
        <v>734</v>
      </c>
      <c r="D397" s="247"/>
      <c r="E397" s="247"/>
      <c r="F397" s="247"/>
      <c r="G397" s="247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262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7"/>
      <c r="B398" s="218"/>
      <c r="C398" s="263" t="s">
        <v>735</v>
      </c>
      <c r="D398" s="249"/>
      <c r="E398" s="249"/>
      <c r="F398" s="249"/>
      <c r="G398" s="249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317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63" t="s">
        <v>736</v>
      </c>
      <c r="D399" s="249"/>
      <c r="E399" s="249"/>
      <c r="F399" s="249"/>
      <c r="G399" s="249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317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60" t="s">
        <v>737</v>
      </c>
      <c r="D400" s="221"/>
      <c r="E400" s="222"/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269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17"/>
      <c r="B401" s="218"/>
      <c r="C401" s="260" t="s">
        <v>738</v>
      </c>
      <c r="D401" s="221"/>
      <c r="E401" s="222">
        <v>4.0460000000000003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269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60" t="s">
        <v>739</v>
      </c>
      <c r="D402" s="221"/>
      <c r="E402" s="222">
        <v>1.224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269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17"/>
      <c r="B403" s="218"/>
      <c r="C403" s="260" t="s">
        <v>740</v>
      </c>
      <c r="D403" s="221"/>
      <c r="E403" s="222">
        <v>0.76049999999999995</v>
      </c>
      <c r="F403" s="220"/>
      <c r="G403" s="220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269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17"/>
      <c r="B404" s="218"/>
      <c r="C404" s="260" t="s">
        <v>741</v>
      </c>
      <c r="D404" s="221"/>
      <c r="E404" s="222">
        <v>0.85799999999999998</v>
      </c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269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">
      <c r="A405" s="217"/>
      <c r="B405" s="218"/>
      <c r="C405" s="260" t="s">
        <v>742</v>
      </c>
      <c r="D405" s="221"/>
      <c r="E405" s="222">
        <v>1.1005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269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60" t="s">
        <v>743</v>
      </c>
      <c r="D406" s="221"/>
      <c r="E406" s="222">
        <v>0.28799999999999998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269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39">
        <v>109</v>
      </c>
      <c r="B407" s="240" t="s">
        <v>732</v>
      </c>
      <c r="C407" s="258" t="s">
        <v>733</v>
      </c>
      <c r="D407" s="241" t="s">
        <v>265</v>
      </c>
      <c r="E407" s="242">
        <v>67.523499999999999</v>
      </c>
      <c r="F407" s="243"/>
      <c r="G407" s="244">
        <f>ROUND(E407*F407,2)</f>
        <v>0</v>
      </c>
      <c r="H407" s="243"/>
      <c r="I407" s="244">
        <f>ROUND(E407*H407,2)</f>
        <v>0</v>
      </c>
      <c r="J407" s="243"/>
      <c r="K407" s="244">
        <f>ROUND(E407*J407,2)</f>
        <v>0</v>
      </c>
      <c r="L407" s="244">
        <v>21</v>
      </c>
      <c r="M407" s="244">
        <f>G407*(1+L407/100)</f>
        <v>0</v>
      </c>
      <c r="N407" s="242">
        <v>2.5249999999999999</v>
      </c>
      <c r="O407" s="242">
        <f>ROUND(E407*N407,2)</f>
        <v>170.5</v>
      </c>
      <c r="P407" s="242">
        <v>0</v>
      </c>
      <c r="Q407" s="242">
        <f>ROUND(E407*P407,2)</f>
        <v>0</v>
      </c>
      <c r="R407" s="244" t="s">
        <v>347</v>
      </c>
      <c r="S407" s="244" t="s">
        <v>257</v>
      </c>
      <c r="T407" s="245" t="s">
        <v>257</v>
      </c>
      <c r="U407" s="220">
        <v>2.58</v>
      </c>
      <c r="V407" s="220">
        <f>ROUND(E407*U407,2)</f>
        <v>174.21</v>
      </c>
      <c r="W407" s="220"/>
      <c r="X407" s="220" t="s">
        <v>258</v>
      </c>
      <c r="Y407" s="220" t="s">
        <v>325</v>
      </c>
      <c r="Z407" s="210"/>
      <c r="AA407" s="210"/>
      <c r="AB407" s="210"/>
      <c r="AC407" s="210"/>
      <c r="AD407" s="210"/>
      <c r="AE407" s="210"/>
      <c r="AF407" s="210"/>
      <c r="AG407" s="210" t="s">
        <v>266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59" t="s">
        <v>734</v>
      </c>
      <c r="D408" s="247"/>
      <c r="E408" s="247"/>
      <c r="F408" s="247"/>
      <c r="G408" s="247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262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63" t="s">
        <v>735</v>
      </c>
      <c r="D409" s="249"/>
      <c r="E409" s="249"/>
      <c r="F409" s="249"/>
      <c r="G409" s="249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317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17"/>
      <c r="B410" s="218"/>
      <c r="C410" s="263" t="s">
        <v>744</v>
      </c>
      <c r="D410" s="249"/>
      <c r="E410" s="249"/>
      <c r="F410" s="249"/>
      <c r="G410" s="249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317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66" t="s">
        <v>745</v>
      </c>
      <c r="D411" s="227"/>
      <c r="E411" s="228"/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269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67" t="s">
        <v>746</v>
      </c>
      <c r="D412" s="227"/>
      <c r="E412" s="228">
        <v>1.68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269</v>
      </c>
      <c r="AH412" s="210">
        <v>2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67" t="s">
        <v>747</v>
      </c>
      <c r="D413" s="227"/>
      <c r="E413" s="228">
        <v>17.8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269</v>
      </c>
      <c r="AH413" s="210">
        <v>2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67" t="s">
        <v>748</v>
      </c>
      <c r="D414" s="227"/>
      <c r="E414" s="228">
        <v>8.5050000000000008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269</v>
      </c>
      <c r="AH414" s="210">
        <v>2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66" t="s">
        <v>749</v>
      </c>
      <c r="D415" s="227"/>
      <c r="E415" s="228"/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269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">
      <c r="A416" s="217"/>
      <c r="B416" s="218"/>
      <c r="C416" s="260" t="s">
        <v>750</v>
      </c>
      <c r="D416" s="221"/>
      <c r="E416" s="222">
        <v>60.038499999999999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269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66" t="s">
        <v>745</v>
      </c>
      <c r="D417" s="227"/>
      <c r="E417" s="228"/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269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67" t="s">
        <v>751</v>
      </c>
      <c r="D418" s="227"/>
      <c r="E418" s="228">
        <v>74.849999999999994</v>
      </c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269</v>
      </c>
      <c r="AH418" s="210">
        <v>2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66" t="s">
        <v>749</v>
      </c>
      <c r="D419" s="227"/>
      <c r="E419" s="228"/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269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60" t="s">
        <v>752</v>
      </c>
      <c r="D420" s="221"/>
      <c r="E420" s="222">
        <v>7.4850000000000003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269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39">
        <v>110</v>
      </c>
      <c r="B421" s="240" t="s">
        <v>753</v>
      </c>
      <c r="C421" s="258" t="s">
        <v>754</v>
      </c>
      <c r="D421" s="241" t="s">
        <v>265</v>
      </c>
      <c r="E421" s="242">
        <v>9.1087500000000006</v>
      </c>
      <c r="F421" s="243"/>
      <c r="G421" s="244">
        <f>ROUND(E421*F421,2)</f>
        <v>0</v>
      </c>
      <c r="H421" s="243"/>
      <c r="I421" s="244">
        <f>ROUND(E421*H421,2)</f>
        <v>0</v>
      </c>
      <c r="J421" s="243"/>
      <c r="K421" s="244">
        <f>ROUND(E421*J421,2)</f>
        <v>0</v>
      </c>
      <c r="L421" s="244">
        <v>21</v>
      </c>
      <c r="M421" s="244">
        <f>G421*(1+L421/100)</f>
        <v>0</v>
      </c>
      <c r="N421" s="242">
        <v>2.5249999999999999</v>
      </c>
      <c r="O421" s="242">
        <f>ROUND(E421*N421,2)</f>
        <v>23</v>
      </c>
      <c r="P421" s="242">
        <v>0</v>
      </c>
      <c r="Q421" s="242">
        <f>ROUND(E421*P421,2)</f>
        <v>0</v>
      </c>
      <c r="R421" s="244" t="s">
        <v>347</v>
      </c>
      <c r="S421" s="244" t="s">
        <v>257</v>
      </c>
      <c r="T421" s="245" t="s">
        <v>257</v>
      </c>
      <c r="U421" s="220">
        <v>2.3170000000000002</v>
      </c>
      <c r="V421" s="220">
        <f>ROUND(E421*U421,2)</f>
        <v>21.1</v>
      </c>
      <c r="W421" s="220"/>
      <c r="X421" s="220" t="s">
        <v>258</v>
      </c>
      <c r="Y421" s="220" t="s">
        <v>325</v>
      </c>
      <c r="Z421" s="210"/>
      <c r="AA421" s="210"/>
      <c r="AB421" s="210"/>
      <c r="AC421" s="210"/>
      <c r="AD421" s="210"/>
      <c r="AE421" s="210"/>
      <c r="AF421" s="210"/>
      <c r="AG421" s="210" t="s">
        <v>266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9" t="s">
        <v>734</v>
      </c>
      <c r="D422" s="247"/>
      <c r="E422" s="247"/>
      <c r="F422" s="247"/>
      <c r="G422" s="247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262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63" t="s">
        <v>735</v>
      </c>
      <c r="D423" s="249"/>
      <c r="E423" s="249"/>
      <c r="F423" s="249"/>
      <c r="G423" s="249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317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">
      <c r="A424" s="217"/>
      <c r="B424" s="218"/>
      <c r="C424" s="263" t="s">
        <v>448</v>
      </c>
      <c r="D424" s="249"/>
      <c r="E424" s="249"/>
      <c r="F424" s="249"/>
      <c r="G424" s="249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317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17"/>
      <c r="B425" s="218"/>
      <c r="C425" s="260" t="s">
        <v>755</v>
      </c>
      <c r="D425" s="221"/>
      <c r="E425" s="222">
        <v>9.1087500000000006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269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 x14ac:dyDescent="0.2">
      <c r="A426" s="239">
        <v>111</v>
      </c>
      <c r="B426" s="240" t="s">
        <v>756</v>
      </c>
      <c r="C426" s="258" t="s">
        <v>757</v>
      </c>
      <c r="D426" s="241" t="s">
        <v>265</v>
      </c>
      <c r="E426" s="242">
        <v>36.377000000000002</v>
      </c>
      <c r="F426" s="243"/>
      <c r="G426" s="244">
        <f>ROUND(E426*F426,2)</f>
        <v>0</v>
      </c>
      <c r="H426" s="243"/>
      <c r="I426" s="244">
        <f>ROUND(E426*H426,2)</f>
        <v>0</v>
      </c>
      <c r="J426" s="243"/>
      <c r="K426" s="244">
        <f>ROUND(E426*J426,2)</f>
        <v>0</v>
      </c>
      <c r="L426" s="244">
        <v>21</v>
      </c>
      <c r="M426" s="244">
        <f>G426*(1+L426/100)</f>
        <v>0</v>
      </c>
      <c r="N426" s="242">
        <v>2.5550000000000002</v>
      </c>
      <c r="O426" s="242">
        <f>ROUND(E426*N426,2)</f>
        <v>92.94</v>
      </c>
      <c r="P426" s="242">
        <v>0</v>
      </c>
      <c r="Q426" s="242">
        <f>ROUND(E426*P426,2)</f>
        <v>0</v>
      </c>
      <c r="R426" s="244" t="s">
        <v>347</v>
      </c>
      <c r="S426" s="244" t="s">
        <v>257</v>
      </c>
      <c r="T426" s="245" t="s">
        <v>257</v>
      </c>
      <c r="U426" s="220">
        <v>2.3199999999999998</v>
      </c>
      <c r="V426" s="220">
        <f>ROUND(E426*U426,2)</f>
        <v>84.39</v>
      </c>
      <c r="W426" s="220"/>
      <c r="X426" s="220" t="s">
        <v>258</v>
      </c>
      <c r="Y426" s="220" t="s">
        <v>325</v>
      </c>
      <c r="Z426" s="210"/>
      <c r="AA426" s="210"/>
      <c r="AB426" s="210"/>
      <c r="AC426" s="210"/>
      <c r="AD426" s="210"/>
      <c r="AE426" s="210"/>
      <c r="AF426" s="210"/>
      <c r="AG426" s="210" t="s">
        <v>260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22.5" outlineLevel="2" x14ac:dyDescent="0.2">
      <c r="A427" s="217"/>
      <c r="B427" s="218"/>
      <c r="C427" s="259" t="s">
        <v>758</v>
      </c>
      <c r="D427" s="247"/>
      <c r="E427" s="247"/>
      <c r="F427" s="247"/>
      <c r="G427" s="247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262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46" t="str">
        <f>C427</f>
        <v>hlazená dřevěným hladítkem, s vytvořením dilatačních spár v mazanině uložením dočasného dilatačního profilu, s odstraněním dočasného profilu. Bez zaplnění spáry trvalým materiálem (634 60).</v>
      </c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63" t="s">
        <v>759</v>
      </c>
      <c r="D428" s="249"/>
      <c r="E428" s="249"/>
      <c r="F428" s="249"/>
      <c r="G428" s="249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317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">
      <c r="A429" s="217"/>
      <c r="B429" s="218"/>
      <c r="C429" s="263" t="s">
        <v>735</v>
      </c>
      <c r="D429" s="249"/>
      <c r="E429" s="249"/>
      <c r="F429" s="249"/>
      <c r="G429" s="249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317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66" t="s">
        <v>745</v>
      </c>
      <c r="D430" s="227"/>
      <c r="E430" s="228"/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269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17"/>
      <c r="B431" s="218"/>
      <c r="C431" s="267" t="s">
        <v>760</v>
      </c>
      <c r="D431" s="227"/>
      <c r="E431" s="228">
        <v>177.21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269</v>
      </c>
      <c r="AH431" s="210">
        <v>2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17"/>
      <c r="B432" s="218"/>
      <c r="C432" s="267" t="s">
        <v>761</v>
      </c>
      <c r="D432" s="227"/>
      <c r="E432" s="228">
        <v>4.6749999999999998</v>
      </c>
      <c r="F432" s="220"/>
      <c r="G432" s="22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269</v>
      </c>
      <c r="AH432" s="210">
        <v>2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3" x14ac:dyDescent="0.2">
      <c r="A433" s="217"/>
      <c r="B433" s="218"/>
      <c r="C433" s="268" t="s">
        <v>762</v>
      </c>
      <c r="D433" s="229"/>
      <c r="E433" s="230">
        <v>181.88499999999999</v>
      </c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269</v>
      </c>
      <c r="AH433" s="210">
        <v>3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17"/>
      <c r="B434" s="218"/>
      <c r="C434" s="267" t="s">
        <v>763</v>
      </c>
      <c r="D434" s="227"/>
      <c r="E434" s="228"/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269</v>
      </c>
      <c r="AH434" s="210">
        <v>2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66" t="s">
        <v>749</v>
      </c>
      <c r="D435" s="227"/>
      <c r="E435" s="228"/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269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60" t="s">
        <v>764</v>
      </c>
      <c r="D436" s="221"/>
      <c r="E436" s="222">
        <v>36.377000000000002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269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22.5" outlineLevel="1" x14ac:dyDescent="0.2">
      <c r="A437" s="239">
        <v>112</v>
      </c>
      <c r="B437" s="240" t="s">
        <v>765</v>
      </c>
      <c r="C437" s="258" t="s">
        <v>766</v>
      </c>
      <c r="D437" s="241" t="s">
        <v>265</v>
      </c>
      <c r="E437" s="242">
        <v>11.63175</v>
      </c>
      <c r="F437" s="243"/>
      <c r="G437" s="244">
        <f>ROUND(E437*F437,2)</f>
        <v>0</v>
      </c>
      <c r="H437" s="243"/>
      <c r="I437" s="244">
        <f>ROUND(E437*H437,2)</f>
        <v>0</v>
      </c>
      <c r="J437" s="243"/>
      <c r="K437" s="244">
        <f>ROUND(E437*J437,2)</f>
        <v>0</v>
      </c>
      <c r="L437" s="244">
        <v>21</v>
      </c>
      <c r="M437" s="244">
        <f>G437*(1+L437/100)</f>
        <v>0</v>
      </c>
      <c r="N437" s="242">
        <v>2.5255999999999998</v>
      </c>
      <c r="O437" s="242">
        <f>ROUND(E437*N437,2)</f>
        <v>29.38</v>
      </c>
      <c r="P437" s="242">
        <v>0</v>
      </c>
      <c r="Q437" s="242">
        <f>ROUND(E437*P437,2)</f>
        <v>0</v>
      </c>
      <c r="R437" s="244" t="s">
        <v>347</v>
      </c>
      <c r="S437" s="244" t="s">
        <v>257</v>
      </c>
      <c r="T437" s="245" t="s">
        <v>257</v>
      </c>
      <c r="U437" s="220">
        <v>2.3170000000000002</v>
      </c>
      <c r="V437" s="220">
        <f>ROUND(E437*U437,2)</f>
        <v>26.95</v>
      </c>
      <c r="W437" s="220"/>
      <c r="X437" s="220" t="s">
        <v>258</v>
      </c>
      <c r="Y437" s="220" t="s">
        <v>325</v>
      </c>
      <c r="Z437" s="210"/>
      <c r="AA437" s="210"/>
      <c r="AB437" s="210"/>
      <c r="AC437" s="210"/>
      <c r="AD437" s="210"/>
      <c r="AE437" s="210"/>
      <c r="AF437" s="210"/>
      <c r="AG437" s="210" t="s">
        <v>266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ht="22.5" outlineLevel="2" x14ac:dyDescent="0.2">
      <c r="A438" s="217"/>
      <c r="B438" s="218"/>
      <c r="C438" s="259" t="s">
        <v>758</v>
      </c>
      <c r="D438" s="247"/>
      <c r="E438" s="247"/>
      <c r="F438" s="247"/>
      <c r="G438" s="247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262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46" t="str">
        <f>C438</f>
        <v>hlazená dřevěným hladítkem, s vytvořením dilatačních spár v mazanině uložením dočasného dilatačního profilu, s odstraněním dočasného profilu. Bez zaplnění spáry trvalým materiálem (634 60).</v>
      </c>
      <c r="BB438" s="210"/>
      <c r="BC438" s="210"/>
      <c r="BD438" s="210"/>
      <c r="BE438" s="210"/>
      <c r="BF438" s="210"/>
      <c r="BG438" s="210"/>
      <c r="BH438" s="210"/>
    </row>
    <row r="439" spans="1:60" outlineLevel="2" x14ac:dyDescent="0.2">
      <c r="A439" s="217"/>
      <c r="B439" s="218"/>
      <c r="C439" s="266" t="s">
        <v>745</v>
      </c>
      <c r="D439" s="227"/>
      <c r="E439" s="228"/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269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17"/>
      <c r="B440" s="218"/>
      <c r="C440" s="267" t="s">
        <v>767</v>
      </c>
      <c r="D440" s="227"/>
      <c r="E440" s="228">
        <v>56.82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269</v>
      </c>
      <c r="AH440" s="210">
        <v>2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66" t="s">
        <v>749</v>
      </c>
      <c r="D441" s="227"/>
      <c r="E441" s="228"/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269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">
      <c r="A442" s="217"/>
      <c r="B442" s="218"/>
      <c r="C442" s="260" t="s">
        <v>768</v>
      </c>
      <c r="D442" s="221"/>
      <c r="E442" s="222">
        <v>8.7802500000000006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269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3" x14ac:dyDescent="0.2">
      <c r="A443" s="217"/>
      <c r="B443" s="218"/>
      <c r="C443" s="266" t="s">
        <v>745</v>
      </c>
      <c r="D443" s="227"/>
      <c r="E443" s="228"/>
      <c r="F443" s="220"/>
      <c r="G443" s="220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269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">
      <c r="A444" s="217"/>
      <c r="B444" s="218"/>
      <c r="C444" s="267" t="s">
        <v>769</v>
      </c>
      <c r="D444" s="227"/>
      <c r="E444" s="228">
        <v>19.010000000000002</v>
      </c>
      <c r="F444" s="220"/>
      <c r="G444" s="220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269</v>
      </c>
      <c r="AH444" s="210">
        <v>2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">
      <c r="A445" s="217"/>
      <c r="B445" s="218"/>
      <c r="C445" s="266" t="s">
        <v>749</v>
      </c>
      <c r="D445" s="227"/>
      <c r="E445" s="228"/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269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60" t="s">
        <v>770</v>
      </c>
      <c r="D446" s="221"/>
      <c r="E446" s="222">
        <v>2.8515000000000001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269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39">
        <v>113</v>
      </c>
      <c r="B447" s="240" t="s">
        <v>771</v>
      </c>
      <c r="C447" s="258" t="s">
        <v>772</v>
      </c>
      <c r="D447" s="241" t="s">
        <v>773</v>
      </c>
      <c r="E447" s="242">
        <v>341.98079999999999</v>
      </c>
      <c r="F447" s="243"/>
      <c r="G447" s="244">
        <f>ROUND(E447*F447,2)</f>
        <v>0</v>
      </c>
      <c r="H447" s="243"/>
      <c r="I447" s="244">
        <f>ROUND(E447*H447,2)</f>
        <v>0</v>
      </c>
      <c r="J447" s="243"/>
      <c r="K447" s="244">
        <f>ROUND(E447*J447,2)</f>
        <v>0</v>
      </c>
      <c r="L447" s="244">
        <v>21</v>
      </c>
      <c r="M447" s="244">
        <f>G447*(1+L447/100)</f>
        <v>0</v>
      </c>
      <c r="N447" s="242">
        <v>1E-3</v>
      </c>
      <c r="O447" s="242">
        <f>ROUND(E447*N447,2)</f>
        <v>0.34</v>
      </c>
      <c r="P447" s="242">
        <v>0</v>
      </c>
      <c r="Q447" s="242">
        <f>ROUND(E447*P447,2)</f>
        <v>0</v>
      </c>
      <c r="R447" s="244" t="s">
        <v>492</v>
      </c>
      <c r="S447" s="244" t="s">
        <v>257</v>
      </c>
      <c r="T447" s="245" t="s">
        <v>257</v>
      </c>
      <c r="U447" s="220">
        <v>0</v>
      </c>
      <c r="V447" s="220">
        <f>ROUND(E447*U447,2)</f>
        <v>0</v>
      </c>
      <c r="W447" s="220"/>
      <c r="X447" s="220" t="s">
        <v>374</v>
      </c>
      <c r="Y447" s="220" t="s">
        <v>259</v>
      </c>
      <c r="Z447" s="210"/>
      <c r="AA447" s="210"/>
      <c r="AB447" s="210"/>
      <c r="AC447" s="210"/>
      <c r="AD447" s="210"/>
      <c r="AE447" s="210"/>
      <c r="AF447" s="210"/>
      <c r="AG447" s="210" t="s">
        <v>550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2" x14ac:dyDescent="0.2">
      <c r="A448" s="217"/>
      <c r="B448" s="218"/>
      <c r="C448" s="260" t="s">
        <v>774</v>
      </c>
      <c r="D448" s="221"/>
      <c r="E448" s="222">
        <v>341.98079999999999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269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39">
        <v>114</v>
      </c>
      <c r="B449" s="240" t="s">
        <v>775</v>
      </c>
      <c r="C449" s="258" t="s">
        <v>776</v>
      </c>
      <c r="D449" s="241" t="s">
        <v>265</v>
      </c>
      <c r="E449" s="242">
        <v>63.353999999999999</v>
      </c>
      <c r="F449" s="243"/>
      <c r="G449" s="244">
        <f>ROUND(E449*F449,2)</f>
        <v>0</v>
      </c>
      <c r="H449" s="243"/>
      <c r="I449" s="244">
        <f>ROUND(E449*H449,2)</f>
        <v>0</v>
      </c>
      <c r="J449" s="243"/>
      <c r="K449" s="244">
        <f>ROUND(E449*J449,2)</f>
        <v>0</v>
      </c>
      <c r="L449" s="244">
        <v>21</v>
      </c>
      <c r="M449" s="244">
        <f>G449*(1+L449/100)</f>
        <v>0</v>
      </c>
      <c r="N449" s="242">
        <v>2.5550000000000002</v>
      </c>
      <c r="O449" s="242">
        <f>ROUND(E449*N449,2)</f>
        <v>161.87</v>
      </c>
      <c r="P449" s="242">
        <v>0</v>
      </c>
      <c r="Q449" s="242">
        <f>ROUND(E449*P449,2)</f>
        <v>0</v>
      </c>
      <c r="R449" s="244" t="s">
        <v>347</v>
      </c>
      <c r="S449" s="244" t="s">
        <v>257</v>
      </c>
      <c r="T449" s="245" t="s">
        <v>257</v>
      </c>
      <c r="U449" s="220">
        <v>2.3199999999999998</v>
      </c>
      <c r="V449" s="220">
        <f>ROUND(E449*U449,2)</f>
        <v>146.97999999999999</v>
      </c>
      <c r="W449" s="220"/>
      <c r="X449" s="220" t="s">
        <v>258</v>
      </c>
      <c r="Y449" s="220" t="s">
        <v>325</v>
      </c>
      <c r="Z449" s="210"/>
      <c r="AA449" s="210"/>
      <c r="AB449" s="210"/>
      <c r="AC449" s="210"/>
      <c r="AD449" s="210"/>
      <c r="AE449" s="210"/>
      <c r="AF449" s="210"/>
      <c r="AG449" s="210" t="s">
        <v>266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2.5" outlineLevel="2" x14ac:dyDescent="0.2">
      <c r="A450" s="217"/>
      <c r="B450" s="218"/>
      <c r="C450" s="259" t="s">
        <v>758</v>
      </c>
      <c r="D450" s="247"/>
      <c r="E450" s="247"/>
      <c r="F450" s="247"/>
      <c r="G450" s="247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262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46" t="str">
        <f>C450</f>
        <v>hlazená dřevěným hladítkem, s vytvořením dilatačních spár v mazanině uložením dočasného dilatačního profilu, s odstraněním dočasného profilu. Bez zaplnění spáry trvalým materiálem (634 60).</v>
      </c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63" t="s">
        <v>777</v>
      </c>
      <c r="D451" s="249"/>
      <c r="E451" s="249"/>
      <c r="F451" s="249"/>
      <c r="G451" s="249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317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63" t="s">
        <v>735</v>
      </c>
      <c r="D452" s="249"/>
      <c r="E452" s="249"/>
      <c r="F452" s="249"/>
      <c r="G452" s="249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317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2" x14ac:dyDescent="0.2">
      <c r="A453" s="217"/>
      <c r="B453" s="218"/>
      <c r="C453" s="266" t="s">
        <v>745</v>
      </c>
      <c r="D453" s="227"/>
      <c r="E453" s="228"/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269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67" t="s">
        <v>778</v>
      </c>
      <c r="D454" s="227"/>
      <c r="E454" s="228">
        <v>315.75</v>
      </c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269</v>
      </c>
      <c r="AH454" s="210">
        <v>2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67" t="s">
        <v>779</v>
      </c>
      <c r="D455" s="227"/>
      <c r="E455" s="228">
        <v>1.02</v>
      </c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269</v>
      </c>
      <c r="AH455" s="210">
        <v>2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68" t="s">
        <v>762</v>
      </c>
      <c r="D456" s="229"/>
      <c r="E456" s="230">
        <v>316.77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269</v>
      </c>
      <c r="AH456" s="210">
        <v>3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66" t="s">
        <v>749</v>
      </c>
      <c r="D457" s="227"/>
      <c r="E457" s="228"/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269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60" t="s">
        <v>780</v>
      </c>
      <c r="D458" s="221"/>
      <c r="E458" s="222">
        <v>63.353999999999999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269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">
      <c r="A459" s="239">
        <v>115</v>
      </c>
      <c r="B459" s="240" t="s">
        <v>781</v>
      </c>
      <c r="C459" s="258" t="s">
        <v>782</v>
      </c>
      <c r="D459" s="241" t="s">
        <v>265</v>
      </c>
      <c r="E459" s="242">
        <v>68.623999999999995</v>
      </c>
      <c r="F459" s="243"/>
      <c r="G459" s="244">
        <f>ROUND(E459*F459,2)</f>
        <v>0</v>
      </c>
      <c r="H459" s="243"/>
      <c r="I459" s="244">
        <f>ROUND(E459*H459,2)</f>
        <v>0</v>
      </c>
      <c r="J459" s="243"/>
      <c r="K459" s="244">
        <f>ROUND(E459*J459,2)</f>
        <v>0</v>
      </c>
      <c r="L459" s="244">
        <v>21</v>
      </c>
      <c r="M459" s="244">
        <f>G459*(1+L459/100)</f>
        <v>0</v>
      </c>
      <c r="N459" s="242">
        <v>0</v>
      </c>
      <c r="O459" s="242">
        <f>ROUND(E459*N459,2)</f>
        <v>0</v>
      </c>
      <c r="P459" s="242">
        <v>0</v>
      </c>
      <c r="Q459" s="242">
        <f>ROUND(E459*P459,2)</f>
        <v>0</v>
      </c>
      <c r="R459" s="244" t="s">
        <v>347</v>
      </c>
      <c r="S459" s="244" t="s">
        <v>257</v>
      </c>
      <c r="T459" s="245" t="s">
        <v>257</v>
      </c>
      <c r="U459" s="220">
        <v>0.41</v>
      </c>
      <c r="V459" s="220">
        <f>ROUND(E459*U459,2)</f>
        <v>28.14</v>
      </c>
      <c r="W459" s="220"/>
      <c r="X459" s="220" t="s">
        <v>258</v>
      </c>
      <c r="Y459" s="220" t="s">
        <v>325</v>
      </c>
      <c r="Z459" s="210"/>
      <c r="AA459" s="210"/>
      <c r="AB459" s="210"/>
      <c r="AC459" s="210"/>
      <c r="AD459" s="210"/>
      <c r="AE459" s="210"/>
      <c r="AF459" s="210"/>
      <c r="AG459" s="210" t="s">
        <v>266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2" x14ac:dyDescent="0.2">
      <c r="A460" s="217"/>
      <c r="B460" s="218"/>
      <c r="C460" s="259" t="s">
        <v>783</v>
      </c>
      <c r="D460" s="247"/>
      <c r="E460" s="247"/>
      <c r="F460" s="247"/>
      <c r="G460" s="247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262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2" x14ac:dyDescent="0.2">
      <c r="A461" s="217"/>
      <c r="B461" s="218"/>
      <c r="C461" s="260" t="s">
        <v>784</v>
      </c>
      <c r="D461" s="221"/>
      <c r="E461" s="222">
        <v>1.1005</v>
      </c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269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60" t="s">
        <v>785</v>
      </c>
      <c r="D462" s="221"/>
      <c r="E462" s="222">
        <v>60.038499999999999</v>
      </c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269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17"/>
      <c r="B463" s="218"/>
      <c r="C463" s="260" t="s">
        <v>752</v>
      </c>
      <c r="D463" s="221"/>
      <c r="E463" s="222">
        <v>7.4850000000000003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269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39">
        <v>116</v>
      </c>
      <c r="B464" s="240" t="s">
        <v>786</v>
      </c>
      <c r="C464" s="258" t="s">
        <v>787</v>
      </c>
      <c r="D464" s="241" t="s">
        <v>265</v>
      </c>
      <c r="E464" s="242">
        <v>18.22</v>
      </c>
      <c r="F464" s="243"/>
      <c r="G464" s="244">
        <f>ROUND(E464*F464,2)</f>
        <v>0</v>
      </c>
      <c r="H464" s="243"/>
      <c r="I464" s="244">
        <f>ROUND(E464*H464,2)</f>
        <v>0</v>
      </c>
      <c r="J464" s="243"/>
      <c r="K464" s="244">
        <f>ROUND(E464*J464,2)</f>
        <v>0</v>
      </c>
      <c r="L464" s="244">
        <v>21</v>
      </c>
      <c r="M464" s="244">
        <f>G464*(1+L464/100)</f>
        <v>0</v>
      </c>
      <c r="N464" s="242">
        <v>0</v>
      </c>
      <c r="O464" s="242">
        <f>ROUND(E464*N464,2)</f>
        <v>0</v>
      </c>
      <c r="P464" s="242">
        <v>0</v>
      </c>
      <c r="Q464" s="242">
        <f>ROUND(E464*P464,2)</f>
        <v>0</v>
      </c>
      <c r="R464" s="244" t="s">
        <v>347</v>
      </c>
      <c r="S464" s="244" t="s">
        <v>257</v>
      </c>
      <c r="T464" s="245" t="s">
        <v>257</v>
      </c>
      <c r="U464" s="220">
        <v>0.20499999999999999</v>
      </c>
      <c r="V464" s="220">
        <f>ROUND(E464*U464,2)</f>
        <v>3.74</v>
      </c>
      <c r="W464" s="220"/>
      <c r="X464" s="220" t="s">
        <v>258</v>
      </c>
      <c r="Y464" s="220" t="s">
        <v>325</v>
      </c>
      <c r="Z464" s="210"/>
      <c r="AA464" s="210"/>
      <c r="AB464" s="210"/>
      <c r="AC464" s="210"/>
      <c r="AD464" s="210"/>
      <c r="AE464" s="210"/>
      <c r="AF464" s="210"/>
      <c r="AG464" s="210" t="s">
        <v>266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2" x14ac:dyDescent="0.2">
      <c r="A465" s="217"/>
      <c r="B465" s="218"/>
      <c r="C465" s="259" t="s">
        <v>783</v>
      </c>
      <c r="D465" s="247"/>
      <c r="E465" s="247"/>
      <c r="F465" s="247"/>
      <c r="G465" s="247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262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2" x14ac:dyDescent="0.2">
      <c r="A466" s="217"/>
      <c r="B466" s="218"/>
      <c r="C466" s="260" t="s">
        <v>788</v>
      </c>
      <c r="D466" s="221"/>
      <c r="E466" s="222">
        <v>18.22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269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2.5" outlineLevel="1" x14ac:dyDescent="0.2">
      <c r="A467" s="239">
        <v>117</v>
      </c>
      <c r="B467" s="240" t="s">
        <v>789</v>
      </c>
      <c r="C467" s="258" t="s">
        <v>790</v>
      </c>
      <c r="D467" s="241" t="s">
        <v>313</v>
      </c>
      <c r="E467" s="242">
        <v>7.5911</v>
      </c>
      <c r="F467" s="243"/>
      <c r="G467" s="244">
        <f>ROUND(E467*F467,2)</f>
        <v>0</v>
      </c>
      <c r="H467" s="243"/>
      <c r="I467" s="244">
        <f>ROUND(E467*H467,2)</f>
        <v>0</v>
      </c>
      <c r="J467" s="243"/>
      <c r="K467" s="244">
        <f>ROUND(E467*J467,2)</f>
        <v>0</v>
      </c>
      <c r="L467" s="244">
        <v>21</v>
      </c>
      <c r="M467" s="244">
        <f>G467*(1+L467/100)</f>
        <v>0</v>
      </c>
      <c r="N467" s="242">
        <v>1.0681799999999999</v>
      </c>
      <c r="O467" s="242">
        <f>ROUND(E467*N467,2)</f>
        <v>8.11</v>
      </c>
      <c r="P467" s="242">
        <v>0</v>
      </c>
      <c r="Q467" s="242">
        <f>ROUND(E467*P467,2)</f>
        <v>0</v>
      </c>
      <c r="R467" s="244" t="s">
        <v>347</v>
      </c>
      <c r="S467" s="244" t="s">
        <v>257</v>
      </c>
      <c r="T467" s="245" t="s">
        <v>257</v>
      </c>
      <c r="U467" s="220">
        <v>15.231</v>
      </c>
      <c r="V467" s="220">
        <f>ROUND(E467*U467,2)</f>
        <v>115.62</v>
      </c>
      <c r="W467" s="220"/>
      <c r="X467" s="220" t="s">
        <v>258</v>
      </c>
      <c r="Y467" s="220" t="s">
        <v>325</v>
      </c>
      <c r="Z467" s="210"/>
      <c r="AA467" s="210"/>
      <c r="AB467" s="210"/>
      <c r="AC467" s="210"/>
      <c r="AD467" s="210"/>
      <c r="AE467" s="210"/>
      <c r="AF467" s="210"/>
      <c r="AG467" s="210" t="s">
        <v>266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2" x14ac:dyDescent="0.2">
      <c r="A468" s="217"/>
      <c r="B468" s="218"/>
      <c r="C468" s="259" t="s">
        <v>361</v>
      </c>
      <c r="D468" s="247"/>
      <c r="E468" s="247"/>
      <c r="F468" s="247"/>
      <c r="G468" s="247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262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60" t="s">
        <v>791</v>
      </c>
      <c r="D469" s="221"/>
      <c r="E469" s="222">
        <v>0.58296000000000003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269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17"/>
      <c r="B470" s="218"/>
      <c r="C470" s="260" t="s">
        <v>792</v>
      </c>
      <c r="D470" s="221"/>
      <c r="E470" s="222">
        <v>8.8039999999999993E-2</v>
      </c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269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17"/>
      <c r="B471" s="218"/>
      <c r="C471" s="260" t="s">
        <v>793</v>
      </c>
      <c r="D471" s="221"/>
      <c r="E471" s="222">
        <v>4.8030799999999996</v>
      </c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269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60" t="s">
        <v>794</v>
      </c>
      <c r="D472" s="221"/>
      <c r="E472" s="222">
        <v>0.5988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269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17"/>
      <c r="B473" s="218"/>
      <c r="C473" s="265" t="s">
        <v>795</v>
      </c>
      <c r="D473" s="225"/>
      <c r="E473" s="226">
        <v>1.5182199999999999</v>
      </c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269</v>
      </c>
      <c r="AH473" s="210">
        <v>4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39">
        <v>118</v>
      </c>
      <c r="B474" s="240" t="s">
        <v>796</v>
      </c>
      <c r="C474" s="258" t="s">
        <v>797</v>
      </c>
      <c r="D474" s="241" t="s">
        <v>265</v>
      </c>
      <c r="E474" s="242">
        <v>150.88050000000001</v>
      </c>
      <c r="F474" s="243"/>
      <c r="G474" s="244">
        <f>ROUND(E474*F474,2)</f>
        <v>0</v>
      </c>
      <c r="H474" s="243"/>
      <c r="I474" s="244">
        <f>ROUND(E474*H474,2)</f>
        <v>0</v>
      </c>
      <c r="J474" s="243"/>
      <c r="K474" s="244">
        <f>ROUND(E474*J474,2)</f>
        <v>0</v>
      </c>
      <c r="L474" s="244">
        <v>21</v>
      </c>
      <c r="M474" s="244">
        <f>G474*(1+L474/100)</f>
        <v>0</v>
      </c>
      <c r="N474" s="242">
        <v>1.837</v>
      </c>
      <c r="O474" s="242">
        <f>ROUND(E474*N474,2)</f>
        <v>277.17</v>
      </c>
      <c r="P474" s="242">
        <v>0</v>
      </c>
      <c r="Q474" s="242">
        <f>ROUND(E474*P474,2)</f>
        <v>0</v>
      </c>
      <c r="R474" s="244" t="s">
        <v>347</v>
      </c>
      <c r="S474" s="244" t="s">
        <v>257</v>
      </c>
      <c r="T474" s="245" t="s">
        <v>257</v>
      </c>
      <c r="U474" s="220">
        <v>1.84</v>
      </c>
      <c r="V474" s="220">
        <f>ROUND(E474*U474,2)</f>
        <v>277.62</v>
      </c>
      <c r="W474" s="220"/>
      <c r="X474" s="220" t="s">
        <v>258</v>
      </c>
      <c r="Y474" s="220" t="s">
        <v>325</v>
      </c>
      <c r="Z474" s="210"/>
      <c r="AA474" s="210"/>
      <c r="AB474" s="210"/>
      <c r="AC474" s="210"/>
      <c r="AD474" s="210"/>
      <c r="AE474" s="210"/>
      <c r="AF474" s="210"/>
      <c r="AG474" s="210" t="s">
        <v>266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2" x14ac:dyDescent="0.2">
      <c r="A475" s="217"/>
      <c r="B475" s="218"/>
      <c r="C475" s="259" t="s">
        <v>798</v>
      </c>
      <c r="D475" s="247"/>
      <c r="E475" s="247"/>
      <c r="F475" s="247"/>
      <c r="G475" s="247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262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46" t="str">
        <f>C475</f>
        <v>pod mazaniny a dlažby, popř. na plochých střechách, vodorovný nebo ve spádu, s udusáním a urovnáním povrchu,</v>
      </c>
      <c r="BB475" s="210"/>
      <c r="BC475" s="210"/>
      <c r="BD475" s="210"/>
      <c r="BE475" s="210"/>
      <c r="BF475" s="210"/>
      <c r="BG475" s="210"/>
      <c r="BH475" s="210"/>
    </row>
    <row r="476" spans="1:60" outlineLevel="2" x14ac:dyDescent="0.2">
      <c r="A476" s="217"/>
      <c r="B476" s="218"/>
      <c r="C476" s="260" t="s">
        <v>799</v>
      </c>
      <c r="D476" s="221"/>
      <c r="E476" s="222">
        <v>9.0359999999999996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269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60" t="s">
        <v>800</v>
      </c>
      <c r="D477" s="221"/>
      <c r="E477" s="222">
        <v>3.5887500000000001</v>
      </c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269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60" t="s">
        <v>801</v>
      </c>
      <c r="D478" s="221"/>
      <c r="E478" s="222">
        <v>1.61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269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17"/>
      <c r="B479" s="218"/>
      <c r="C479" s="260" t="s">
        <v>802</v>
      </c>
      <c r="D479" s="221"/>
      <c r="E479" s="222">
        <v>5.8680000000000003</v>
      </c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269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60" t="s">
        <v>803</v>
      </c>
      <c r="D480" s="221"/>
      <c r="E480" s="222">
        <v>1.1160000000000001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269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3" x14ac:dyDescent="0.2">
      <c r="A481" s="217"/>
      <c r="B481" s="218"/>
      <c r="C481" s="261" t="s">
        <v>310</v>
      </c>
      <c r="D481" s="223"/>
      <c r="E481" s="224">
        <v>21.21875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269</v>
      </c>
      <c r="AH481" s="210">
        <v>1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60" t="s">
        <v>804</v>
      </c>
      <c r="D482" s="221"/>
      <c r="E482" s="222"/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269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17"/>
      <c r="B483" s="218"/>
      <c r="C483" s="266" t="s">
        <v>745</v>
      </c>
      <c r="D483" s="227"/>
      <c r="E483" s="228"/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10"/>
      <c r="AA483" s="210"/>
      <c r="AB483" s="210"/>
      <c r="AC483" s="210"/>
      <c r="AD483" s="210"/>
      <c r="AE483" s="210"/>
      <c r="AF483" s="210"/>
      <c r="AG483" s="210" t="s">
        <v>269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">
      <c r="A484" s="217"/>
      <c r="B484" s="218"/>
      <c r="C484" s="267" t="s">
        <v>805</v>
      </c>
      <c r="D484" s="227"/>
      <c r="E484" s="228">
        <v>584.42999999999995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269</v>
      </c>
      <c r="AH484" s="210">
        <v>2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">
      <c r="A485" s="217"/>
      <c r="B485" s="218"/>
      <c r="C485" s="267" t="s">
        <v>806</v>
      </c>
      <c r="D485" s="227"/>
      <c r="E485" s="228">
        <v>99.71</v>
      </c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269</v>
      </c>
      <c r="AH485" s="210">
        <v>2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17"/>
      <c r="B486" s="218"/>
      <c r="C486" s="267" t="s">
        <v>807</v>
      </c>
      <c r="D486" s="227"/>
      <c r="E486" s="228">
        <v>8.3699999999999992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269</v>
      </c>
      <c r="AH486" s="210">
        <v>2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66" t="s">
        <v>749</v>
      </c>
      <c r="D487" s="227"/>
      <c r="E487" s="228"/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269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">
      <c r="A488" s="217"/>
      <c r="B488" s="218"/>
      <c r="C488" s="260" t="s">
        <v>808</v>
      </c>
      <c r="D488" s="221"/>
      <c r="E488" s="222">
        <v>71.452500000000001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269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17"/>
      <c r="B489" s="218"/>
      <c r="C489" s="266" t="s">
        <v>745</v>
      </c>
      <c r="D489" s="227"/>
      <c r="E489" s="228"/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269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">
      <c r="A490" s="217"/>
      <c r="B490" s="218"/>
      <c r="C490" s="267" t="s">
        <v>751</v>
      </c>
      <c r="D490" s="227"/>
      <c r="E490" s="228">
        <v>74.849999999999994</v>
      </c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269</v>
      </c>
      <c r="AH490" s="210">
        <v>2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3" x14ac:dyDescent="0.2">
      <c r="A491" s="217"/>
      <c r="B491" s="218"/>
      <c r="C491" s="266" t="s">
        <v>749</v>
      </c>
      <c r="D491" s="227"/>
      <c r="E491" s="228"/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269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3" x14ac:dyDescent="0.2">
      <c r="A492" s="217"/>
      <c r="B492" s="218"/>
      <c r="C492" s="260" t="s">
        <v>809</v>
      </c>
      <c r="D492" s="221"/>
      <c r="E492" s="222">
        <v>27.812999999999999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269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17"/>
      <c r="B493" s="218"/>
      <c r="C493" s="260" t="s">
        <v>810</v>
      </c>
      <c r="D493" s="221"/>
      <c r="E493" s="222">
        <v>-6.1687500000000002</v>
      </c>
      <c r="F493" s="220"/>
      <c r="G493" s="22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269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17"/>
      <c r="B494" s="218"/>
      <c r="C494" s="266" t="s">
        <v>745</v>
      </c>
      <c r="D494" s="227"/>
      <c r="E494" s="228"/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269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3" x14ac:dyDescent="0.2">
      <c r="A495" s="217"/>
      <c r="B495" s="218"/>
      <c r="C495" s="267" t="s">
        <v>811</v>
      </c>
      <c r="D495" s="227"/>
      <c r="E495" s="228">
        <v>31.65</v>
      </c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10"/>
      <c r="AA495" s="210"/>
      <c r="AB495" s="210"/>
      <c r="AC495" s="210"/>
      <c r="AD495" s="210"/>
      <c r="AE495" s="210"/>
      <c r="AF495" s="210"/>
      <c r="AG495" s="210" t="s">
        <v>269</v>
      </c>
      <c r="AH495" s="210">
        <v>2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">
      <c r="A496" s="217"/>
      <c r="B496" s="218"/>
      <c r="C496" s="266" t="s">
        <v>749</v>
      </c>
      <c r="D496" s="227"/>
      <c r="E496" s="228"/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269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17"/>
      <c r="B497" s="218"/>
      <c r="C497" s="260" t="s">
        <v>812</v>
      </c>
      <c r="D497" s="221"/>
      <c r="E497" s="222">
        <v>36.564999999999998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269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2.5" outlineLevel="1" x14ac:dyDescent="0.2">
      <c r="A498" s="239">
        <v>119</v>
      </c>
      <c r="B498" s="240" t="s">
        <v>813</v>
      </c>
      <c r="C498" s="258" t="s">
        <v>814</v>
      </c>
      <c r="D498" s="241" t="s">
        <v>336</v>
      </c>
      <c r="E498" s="242">
        <v>498.65499999999997</v>
      </c>
      <c r="F498" s="243"/>
      <c r="G498" s="244">
        <f>ROUND(E498*F498,2)</f>
        <v>0</v>
      </c>
      <c r="H498" s="243"/>
      <c r="I498" s="244">
        <f>ROUND(E498*H498,2)</f>
        <v>0</v>
      </c>
      <c r="J498" s="243"/>
      <c r="K498" s="244">
        <f>ROUND(E498*J498,2)</f>
        <v>0</v>
      </c>
      <c r="L498" s="244">
        <v>21</v>
      </c>
      <c r="M498" s="244">
        <f>G498*(1+L498/100)</f>
        <v>0</v>
      </c>
      <c r="N498" s="242">
        <v>5.0000000000000001E-3</v>
      </c>
      <c r="O498" s="242">
        <f>ROUND(E498*N498,2)</f>
        <v>2.4900000000000002</v>
      </c>
      <c r="P498" s="242">
        <v>0</v>
      </c>
      <c r="Q498" s="242">
        <f>ROUND(E498*P498,2)</f>
        <v>0</v>
      </c>
      <c r="R498" s="244" t="s">
        <v>347</v>
      </c>
      <c r="S498" s="244" t="s">
        <v>257</v>
      </c>
      <c r="T498" s="245" t="s">
        <v>257</v>
      </c>
      <c r="U498" s="220">
        <v>0.18</v>
      </c>
      <c r="V498" s="220">
        <f>ROUND(E498*U498,2)</f>
        <v>89.76</v>
      </c>
      <c r="W498" s="220"/>
      <c r="X498" s="220" t="s">
        <v>258</v>
      </c>
      <c r="Y498" s="220" t="s">
        <v>325</v>
      </c>
      <c r="Z498" s="210"/>
      <c r="AA498" s="210"/>
      <c r="AB498" s="210"/>
      <c r="AC498" s="210"/>
      <c r="AD498" s="210"/>
      <c r="AE498" s="210"/>
      <c r="AF498" s="210"/>
      <c r="AG498" s="210" t="s">
        <v>266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9" t="s">
        <v>734</v>
      </c>
      <c r="D499" s="247"/>
      <c r="E499" s="247"/>
      <c r="F499" s="247"/>
      <c r="G499" s="247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262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">
      <c r="A500" s="217"/>
      <c r="B500" s="218"/>
      <c r="C500" s="260" t="s">
        <v>815</v>
      </c>
      <c r="D500" s="221"/>
      <c r="E500" s="222">
        <v>498.65499999999997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269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39">
        <v>120</v>
      </c>
      <c r="B501" s="240" t="s">
        <v>816</v>
      </c>
      <c r="C501" s="258" t="s">
        <v>817</v>
      </c>
      <c r="D501" s="241" t="s">
        <v>265</v>
      </c>
      <c r="E501" s="242">
        <v>15.9255</v>
      </c>
      <c r="F501" s="243"/>
      <c r="G501" s="244">
        <f>ROUND(E501*F501,2)</f>
        <v>0</v>
      </c>
      <c r="H501" s="243"/>
      <c r="I501" s="244">
        <f>ROUND(E501*H501,2)</f>
        <v>0</v>
      </c>
      <c r="J501" s="243"/>
      <c r="K501" s="244">
        <f>ROUND(E501*J501,2)</f>
        <v>0</v>
      </c>
      <c r="L501" s="244">
        <v>21</v>
      </c>
      <c r="M501" s="244">
        <f>G501*(1+L501/100)</f>
        <v>0</v>
      </c>
      <c r="N501" s="242">
        <v>0</v>
      </c>
      <c r="O501" s="242">
        <f>ROUND(E501*N501,2)</f>
        <v>0</v>
      </c>
      <c r="P501" s="242">
        <v>0</v>
      </c>
      <c r="Q501" s="242">
        <f>ROUND(E501*P501,2)</f>
        <v>0</v>
      </c>
      <c r="R501" s="244" t="s">
        <v>347</v>
      </c>
      <c r="S501" s="244" t="s">
        <v>257</v>
      </c>
      <c r="T501" s="245" t="s">
        <v>257</v>
      </c>
      <c r="U501" s="220">
        <v>0.188</v>
      </c>
      <c r="V501" s="220">
        <f>ROUND(E501*U501,2)</f>
        <v>2.99</v>
      </c>
      <c r="W501" s="220"/>
      <c r="X501" s="220" t="s">
        <v>258</v>
      </c>
      <c r="Y501" s="220" t="s">
        <v>325</v>
      </c>
      <c r="Z501" s="210"/>
      <c r="AA501" s="210"/>
      <c r="AB501" s="210"/>
      <c r="AC501" s="210"/>
      <c r="AD501" s="210"/>
      <c r="AE501" s="210"/>
      <c r="AF501" s="210"/>
      <c r="AG501" s="210" t="s">
        <v>260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2" x14ac:dyDescent="0.2">
      <c r="A502" s="217"/>
      <c r="B502" s="218"/>
      <c r="C502" s="259" t="s">
        <v>818</v>
      </c>
      <c r="D502" s="247"/>
      <c r="E502" s="247"/>
      <c r="F502" s="247"/>
      <c r="G502" s="247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262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2" x14ac:dyDescent="0.2">
      <c r="A503" s="217"/>
      <c r="B503" s="218"/>
      <c r="C503" s="260" t="s">
        <v>819</v>
      </c>
      <c r="D503" s="221"/>
      <c r="E503" s="222">
        <v>4.6740000000000004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269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60" t="s">
        <v>820</v>
      </c>
      <c r="D504" s="221"/>
      <c r="E504" s="222">
        <v>8.4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269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">
      <c r="A505" s="217"/>
      <c r="B505" s="218"/>
      <c r="C505" s="260" t="s">
        <v>821</v>
      </c>
      <c r="D505" s="221"/>
      <c r="E505" s="222">
        <v>2.8515000000000001</v>
      </c>
      <c r="F505" s="220"/>
      <c r="G505" s="220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269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39">
        <v>121</v>
      </c>
      <c r="B506" s="240" t="s">
        <v>822</v>
      </c>
      <c r="C506" s="258" t="s">
        <v>823</v>
      </c>
      <c r="D506" s="241" t="s">
        <v>336</v>
      </c>
      <c r="E506" s="242">
        <v>39.9861</v>
      </c>
      <c r="F506" s="243"/>
      <c r="G506" s="244">
        <f>ROUND(E506*F506,2)</f>
        <v>0</v>
      </c>
      <c r="H506" s="243"/>
      <c r="I506" s="244">
        <f>ROUND(E506*H506,2)</f>
        <v>0</v>
      </c>
      <c r="J506" s="243"/>
      <c r="K506" s="244">
        <f>ROUND(E506*J506,2)</f>
        <v>0</v>
      </c>
      <c r="L506" s="244">
        <v>21</v>
      </c>
      <c r="M506" s="244">
        <f>G506*(1+L506/100)</f>
        <v>0</v>
      </c>
      <c r="N506" s="242">
        <v>1.4080000000000001E-2</v>
      </c>
      <c r="O506" s="242">
        <f>ROUND(E506*N506,2)</f>
        <v>0.56000000000000005</v>
      </c>
      <c r="P506" s="242">
        <v>0</v>
      </c>
      <c r="Q506" s="242">
        <f>ROUND(E506*P506,2)</f>
        <v>0</v>
      </c>
      <c r="R506" s="244" t="s">
        <v>347</v>
      </c>
      <c r="S506" s="244" t="s">
        <v>257</v>
      </c>
      <c r="T506" s="245" t="s">
        <v>257</v>
      </c>
      <c r="U506" s="220">
        <v>0.39600000000000002</v>
      </c>
      <c r="V506" s="220">
        <f>ROUND(E506*U506,2)</f>
        <v>15.83</v>
      </c>
      <c r="W506" s="220"/>
      <c r="X506" s="220" t="s">
        <v>258</v>
      </c>
      <c r="Y506" s="220" t="s">
        <v>325</v>
      </c>
      <c r="Z506" s="210"/>
      <c r="AA506" s="210"/>
      <c r="AB506" s="210"/>
      <c r="AC506" s="210"/>
      <c r="AD506" s="210"/>
      <c r="AE506" s="210"/>
      <c r="AF506" s="210"/>
      <c r="AG506" s="210" t="s">
        <v>266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">
      <c r="A507" s="217"/>
      <c r="B507" s="218"/>
      <c r="C507" s="260" t="s">
        <v>824</v>
      </c>
      <c r="D507" s="221"/>
      <c r="E507" s="222">
        <v>10.97</v>
      </c>
      <c r="F507" s="220"/>
      <c r="G507" s="220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269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60" t="s">
        <v>825</v>
      </c>
      <c r="D508" s="221"/>
      <c r="E508" s="222">
        <v>18.2561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269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60" t="s">
        <v>826</v>
      </c>
      <c r="D509" s="221"/>
      <c r="E509" s="222">
        <v>6.16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269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60" t="s">
        <v>827</v>
      </c>
      <c r="D510" s="221"/>
      <c r="E510" s="222">
        <v>4.5999999999999996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269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50">
        <v>122</v>
      </c>
      <c r="B511" s="251" t="s">
        <v>828</v>
      </c>
      <c r="C511" s="264" t="s">
        <v>829</v>
      </c>
      <c r="D511" s="252" t="s">
        <v>336</v>
      </c>
      <c r="E511" s="253">
        <v>39.9861</v>
      </c>
      <c r="F511" s="254"/>
      <c r="G511" s="255">
        <f>ROUND(E511*F511,2)</f>
        <v>0</v>
      </c>
      <c r="H511" s="254"/>
      <c r="I511" s="255">
        <f>ROUND(E511*H511,2)</f>
        <v>0</v>
      </c>
      <c r="J511" s="254"/>
      <c r="K511" s="255">
        <f>ROUND(E511*J511,2)</f>
        <v>0</v>
      </c>
      <c r="L511" s="255">
        <v>21</v>
      </c>
      <c r="M511" s="255">
        <f>G511*(1+L511/100)</f>
        <v>0</v>
      </c>
      <c r="N511" s="253">
        <v>0</v>
      </c>
      <c r="O511" s="253">
        <f>ROUND(E511*N511,2)</f>
        <v>0</v>
      </c>
      <c r="P511" s="253">
        <v>0</v>
      </c>
      <c r="Q511" s="253">
        <f>ROUND(E511*P511,2)</f>
        <v>0</v>
      </c>
      <c r="R511" s="255" t="s">
        <v>347</v>
      </c>
      <c r="S511" s="255" t="s">
        <v>257</v>
      </c>
      <c r="T511" s="256" t="s">
        <v>257</v>
      </c>
      <c r="U511" s="220">
        <v>0.24</v>
      </c>
      <c r="V511" s="220">
        <f>ROUND(E511*U511,2)</f>
        <v>9.6</v>
      </c>
      <c r="W511" s="220"/>
      <c r="X511" s="220" t="s">
        <v>258</v>
      </c>
      <c r="Y511" s="220" t="s">
        <v>325</v>
      </c>
      <c r="Z511" s="210"/>
      <c r="AA511" s="210"/>
      <c r="AB511" s="210"/>
      <c r="AC511" s="210"/>
      <c r="AD511" s="210"/>
      <c r="AE511" s="210"/>
      <c r="AF511" s="210"/>
      <c r="AG511" s="210" t="s">
        <v>266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2.5" outlineLevel="1" x14ac:dyDescent="0.2">
      <c r="A512" s="239">
        <v>123</v>
      </c>
      <c r="B512" s="240" t="s">
        <v>830</v>
      </c>
      <c r="C512" s="258" t="s">
        <v>831</v>
      </c>
      <c r="D512" s="241" t="s">
        <v>336</v>
      </c>
      <c r="E512" s="242">
        <v>77.545000000000002</v>
      </c>
      <c r="F512" s="243"/>
      <c r="G512" s="244">
        <f>ROUND(E512*F512,2)</f>
        <v>0</v>
      </c>
      <c r="H512" s="243"/>
      <c r="I512" s="244">
        <f>ROUND(E512*H512,2)</f>
        <v>0</v>
      </c>
      <c r="J512" s="243"/>
      <c r="K512" s="244">
        <f>ROUND(E512*J512,2)</f>
        <v>0</v>
      </c>
      <c r="L512" s="244">
        <v>21</v>
      </c>
      <c r="M512" s="244">
        <f>G512*(1+L512/100)</f>
        <v>0</v>
      </c>
      <c r="N512" s="242">
        <v>8.9200000000000008E-3</v>
      </c>
      <c r="O512" s="242">
        <f>ROUND(E512*N512,2)</f>
        <v>0.69</v>
      </c>
      <c r="P512" s="242">
        <v>0</v>
      </c>
      <c r="Q512" s="242">
        <f>ROUND(E512*P512,2)</f>
        <v>0</v>
      </c>
      <c r="R512" s="244" t="s">
        <v>347</v>
      </c>
      <c r="S512" s="244" t="s">
        <v>257</v>
      </c>
      <c r="T512" s="245" t="s">
        <v>257</v>
      </c>
      <c r="U512" s="220">
        <v>0.25800000000000001</v>
      </c>
      <c r="V512" s="220">
        <f>ROUND(E512*U512,2)</f>
        <v>20.010000000000002</v>
      </c>
      <c r="W512" s="220"/>
      <c r="X512" s="220" t="s">
        <v>258</v>
      </c>
      <c r="Y512" s="220" t="s">
        <v>325</v>
      </c>
      <c r="Z512" s="210"/>
      <c r="AA512" s="210"/>
      <c r="AB512" s="210"/>
      <c r="AC512" s="210"/>
      <c r="AD512" s="210"/>
      <c r="AE512" s="210"/>
      <c r="AF512" s="210"/>
      <c r="AG512" s="210" t="s">
        <v>266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17"/>
      <c r="B513" s="218"/>
      <c r="C513" s="259" t="s">
        <v>832</v>
      </c>
      <c r="D513" s="247"/>
      <c r="E513" s="247"/>
      <c r="F513" s="247"/>
      <c r="G513" s="247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262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2" x14ac:dyDescent="0.2">
      <c r="A514" s="217"/>
      <c r="B514" s="218"/>
      <c r="C514" s="260" t="s">
        <v>833</v>
      </c>
      <c r="D514" s="221"/>
      <c r="E514" s="222">
        <v>77.545000000000002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269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ht="22.5" outlineLevel="1" x14ac:dyDescent="0.2">
      <c r="A515" s="239">
        <v>124</v>
      </c>
      <c r="B515" s="240" t="s">
        <v>834</v>
      </c>
      <c r="C515" s="258" t="s">
        <v>835</v>
      </c>
      <c r="D515" s="241" t="s">
        <v>331</v>
      </c>
      <c r="E515" s="242">
        <v>32.799999999999997</v>
      </c>
      <c r="F515" s="243"/>
      <c r="G515" s="244">
        <f>ROUND(E515*F515,2)</f>
        <v>0</v>
      </c>
      <c r="H515" s="243"/>
      <c r="I515" s="244">
        <f>ROUND(E515*H515,2)</f>
        <v>0</v>
      </c>
      <c r="J515" s="243"/>
      <c r="K515" s="244">
        <f>ROUND(E515*J515,2)</f>
        <v>0</v>
      </c>
      <c r="L515" s="244">
        <v>21</v>
      </c>
      <c r="M515" s="244">
        <f>G515*(1+L515/100)</f>
        <v>0</v>
      </c>
      <c r="N515" s="242">
        <v>2.3000000000000001E-4</v>
      </c>
      <c r="O515" s="242">
        <f>ROUND(E515*N515,2)</f>
        <v>0.01</v>
      </c>
      <c r="P515" s="242">
        <v>0</v>
      </c>
      <c r="Q515" s="242">
        <f>ROUND(E515*P515,2)</f>
        <v>0</v>
      </c>
      <c r="R515" s="244" t="s">
        <v>347</v>
      </c>
      <c r="S515" s="244" t="s">
        <v>257</v>
      </c>
      <c r="T515" s="245" t="s">
        <v>257</v>
      </c>
      <c r="U515" s="220">
        <v>0.05</v>
      </c>
      <c r="V515" s="220">
        <f>ROUND(E515*U515,2)</f>
        <v>1.64</v>
      </c>
      <c r="W515" s="220"/>
      <c r="X515" s="220" t="s">
        <v>258</v>
      </c>
      <c r="Y515" s="220" t="s">
        <v>325</v>
      </c>
      <c r="Z515" s="210"/>
      <c r="AA515" s="210"/>
      <c r="AB515" s="210"/>
      <c r="AC515" s="210"/>
      <c r="AD515" s="210"/>
      <c r="AE515" s="210"/>
      <c r="AF515" s="210"/>
      <c r="AG515" s="210" t="s">
        <v>266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2" x14ac:dyDescent="0.2">
      <c r="A516" s="217"/>
      <c r="B516" s="218"/>
      <c r="C516" s="262" t="s">
        <v>836</v>
      </c>
      <c r="D516" s="248"/>
      <c r="E516" s="248"/>
      <c r="F516" s="248"/>
      <c r="G516" s="248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10"/>
      <c r="AA516" s="210"/>
      <c r="AB516" s="210"/>
      <c r="AC516" s="210"/>
      <c r="AD516" s="210"/>
      <c r="AE516" s="210"/>
      <c r="AF516" s="210"/>
      <c r="AG516" s="210" t="s">
        <v>317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2" x14ac:dyDescent="0.2">
      <c r="A517" s="217"/>
      <c r="B517" s="218"/>
      <c r="C517" s="260" t="s">
        <v>837</v>
      </c>
      <c r="D517" s="221"/>
      <c r="E517" s="222">
        <v>32.799999999999997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269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39">
        <v>125</v>
      </c>
      <c r="B518" s="240" t="s">
        <v>838</v>
      </c>
      <c r="C518" s="258" t="s">
        <v>839</v>
      </c>
      <c r="D518" s="241" t="s">
        <v>336</v>
      </c>
      <c r="E518" s="242">
        <v>24.8</v>
      </c>
      <c r="F518" s="243"/>
      <c r="G518" s="244">
        <f>ROUND(E518*F518,2)</f>
        <v>0</v>
      </c>
      <c r="H518" s="243"/>
      <c r="I518" s="244">
        <f>ROUND(E518*H518,2)</f>
        <v>0</v>
      </c>
      <c r="J518" s="243"/>
      <c r="K518" s="244">
        <f>ROUND(E518*J518,2)</f>
        <v>0</v>
      </c>
      <c r="L518" s="244">
        <v>21</v>
      </c>
      <c r="M518" s="244">
        <f>G518*(1+L518/100)</f>
        <v>0</v>
      </c>
      <c r="N518" s="242">
        <v>0.252</v>
      </c>
      <c r="O518" s="242">
        <f>ROUND(E518*N518,2)</f>
        <v>6.25</v>
      </c>
      <c r="P518" s="242">
        <v>0</v>
      </c>
      <c r="Q518" s="242">
        <f>ROUND(E518*P518,2)</f>
        <v>0</v>
      </c>
      <c r="R518" s="244" t="s">
        <v>347</v>
      </c>
      <c r="S518" s="244" t="s">
        <v>257</v>
      </c>
      <c r="T518" s="245" t="s">
        <v>257</v>
      </c>
      <c r="U518" s="220">
        <v>0.27</v>
      </c>
      <c r="V518" s="220">
        <f>ROUND(E518*U518,2)</f>
        <v>6.7</v>
      </c>
      <c r="W518" s="220"/>
      <c r="X518" s="220" t="s">
        <v>258</v>
      </c>
      <c r="Y518" s="220" t="s">
        <v>325</v>
      </c>
      <c r="Z518" s="210"/>
      <c r="AA518" s="210"/>
      <c r="AB518" s="210"/>
      <c r="AC518" s="210"/>
      <c r="AD518" s="210"/>
      <c r="AE518" s="210"/>
      <c r="AF518" s="210"/>
      <c r="AG518" s="210" t="s">
        <v>266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2" x14ac:dyDescent="0.2">
      <c r="A519" s="217"/>
      <c r="B519" s="218"/>
      <c r="C519" s="260" t="s">
        <v>840</v>
      </c>
      <c r="D519" s="221"/>
      <c r="E519" s="222">
        <v>24.8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269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x14ac:dyDescent="0.2">
      <c r="A520" s="232" t="s">
        <v>251</v>
      </c>
      <c r="B520" s="233" t="s">
        <v>131</v>
      </c>
      <c r="C520" s="257" t="s">
        <v>132</v>
      </c>
      <c r="D520" s="234"/>
      <c r="E520" s="235"/>
      <c r="F520" s="236"/>
      <c r="G520" s="236">
        <f>SUMIF(AG521:AG554,"&lt;&gt;NOR",G521:G554)</f>
        <v>0</v>
      </c>
      <c r="H520" s="236"/>
      <c r="I520" s="236">
        <f>SUM(I521:I554)</f>
        <v>0</v>
      </c>
      <c r="J520" s="236"/>
      <c r="K520" s="236">
        <f>SUM(K521:K554)</f>
        <v>0</v>
      </c>
      <c r="L520" s="236"/>
      <c r="M520" s="236">
        <f>SUM(M521:M554)</f>
        <v>0</v>
      </c>
      <c r="N520" s="235"/>
      <c r="O520" s="235">
        <f>SUM(O521:O554)</f>
        <v>0.42000000000000004</v>
      </c>
      <c r="P520" s="235"/>
      <c r="Q520" s="235">
        <f>SUM(Q521:Q554)</f>
        <v>0</v>
      </c>
      <c r="R520" s="236"/>
      <c r="S520" s="236"/>
      <c r="T520" s="237"/>
      <c r="U520" s="231"/>
      <c r="V520" s="231">
        <f>SUM(V521:V554)</f>
        <v>19.07</v>
      </c>
      <c r="W520" s="231"/>
      <c r="X520" s="231"/>
      <c r="Y520" s="231"/>
      <c r="AG520" t="s">
        <v>252</v>
      </c>
    </row>
    <row r="521" spans="1:60" ht="33.75" outlineLevel="1" x14ac:dyDescent="0.2">
      <c r="A521" s="239">
        <v>126</v>
      </c>
      <c r="B521" s="240" t="s">
        <v>841</v>
      </c>
      <c r="C521" s="258" t="s">
        <v>842</v>
      </c>
      <c r="D521" s="241" t="s">
        <v>366</v>
      </c>
      <c r="E521" s="242">
        <v>5</v>
      </c>
      <c r="F521" s="243"/>
      <c r="G521" s="244">
        <f>ROUND(E521*F521,2)</f>
        <v>0</v>
      </c>
      <c r="H521" s="243"/>
      <c r="I521" s="244">
        <f>ROUND(E521*H521,2)</f>
        <v>0</v>
      </c>
      <c r="J521" s="243"/>
      <c r="K521" s="244">
        <f>ROUND(E521*J521,2)</f>
        <v>0</v>
      </c>
      <c r="L521" s="244">
        <v>21</v>
      </c>
      <c r="M521" s="244">
        <f>G521*(1+L521/100)</f>
        <v>0</v>
      </c>
      <c r="N521" s="242">
        <v>1.8970000000000001E-2</v>
      </c>
      <c r="O521" s="242">
        <f>ROUND(E521*N521,2)</f>
        <v>0.09</v>
      </c>
      <c r="P521" s="242">
        <v>0</v>
      </c>
      <c r="Q521" s="242">
        <f>ROUND(E521*P521,2)</f>
        <v>0</v>
      </c>
      <c r="R521" s="244" t="s">
        <v>347</v>
      </c>
      <c r="S521" s="244" t="s">
        <v>257</v>
      </c>
      <c r="T521" s="245" t="s">
        <v>257</v>
      </c>
      <c r="U521" s="220">
        <v>1.86</v>
      </c>
      <c r="V521" s="220">
        <f>ROUND(E521*U521,2)</f>
        <v>9.3000000000000007</v>
      </c>
      <c r="W521" s="220"/>
      <c r="X521" s="220" t="s">
        <v>258</v>
      </c>
      <c r="Y521" s="220" t="s">
        <v>325</v>
      </c>
      <c r="Z521" s="210"/>
      <c r="AA521" s="210"/>
      <c r="AB521" s="210"/>
      <c r="AC521" s="210"/>
      <c r="AD521" s="210"/>
      <c r="AE521" s="210"/>
      <c r="AF521" s="210"/>
      <c r="AG521" s="210" t="s">
        <v>266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17"/>
      <c r="B522" s="218"/>
      <c r="C522" s="260" t="s">
        <v>843</v>
      </c>
      <c r="D522" s="221"/>
      <c r="E522" s="222">
        <v>1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269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17"/>
      <c r="B523" s="218"/>
      <c r="C523" s="260" t="s">
        <v>844</v>
      </c>
      <c r="D523" s="221"/>
      <c r="E523" s="222">
        <v>1</v>
      </c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269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60" t="s">
        <v>845</v>
      </c>
      <c r="D524" s="221"/>
      <c r="E524" s="222">
        <v>1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269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60" t="s">
        <v>846</v>
      </c>
      <c r="D525" s="221"/>
      <c r="E525" s="222">
        <v>1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269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60" t="s">
        <v>847</v>
      </c>
      <c r="D526" s="221"/>
      <c r="E526" s="222">
        <v>1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269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ht="33.75" outlineLevel="1" x14ac:dyDescent="0.2">
      <c r="A527" s="239">
        <v>127</v>
      </c>
      <c r="B527" s="240" t="s">
        <v>848</v>
      </c>
      <c r="C527" s="258" t="s">
        <v>849</v>
      </c>
      <c r="D527" s="241" t="s">
        <v>366</v>
      </c>
      <c r="E527" s="242">
        <v>3</v>
      </c>
      <c r="F527" s="243"/>
      <c r="G527" s="244">
        <f>ROUND(E527*F527,2)</f>
        <v>0</v>
      </c>
      <c r="H527" s="243"/>
      <c r="I527" s="244">
        <f>ROUND(E527*H527,2)</f>
        <v>0</v>
      </c>
      <c r="J527" s="243"/>
      <c r="K527" s="244">
        <f>ROUND(E527*J527,2)</f>
        <v>0</v>
      </c>
      <c r="L527" s="244">
        <v>21</v>
      </c>
      <c r="M527" s="244">
        <f>G527*(1+L527/100)</f>
        <v>0</v>
      </c>
      <c r="N527" s="242">
        <v>3.7719999999999997E-2</v>
      </c>
      <c r="O527" s="242">
        <f>ROUND(E527*N527,2)</f>
        <v>0.11</v>
      </c>
      <c r="P527" s="242">
        <v>0</v>
      </c>
      <c r="Q527" s="242">
        <f>ROUND(E527*P527,2)</f>
        <v>0</v>
      </c>
      <c r="R527" s="244" t="s">
        <v>347</v>
      </c>
      <c r="S527" s="244" t="s">
        <v>257</v>
      </c>
      <c r="T527" s="245" t="s">
        <v>257</v>
      </c>
      <c r="U527" s="220">
        <v>2.17</v>
      </c>
      <c r="V527" s="220">
        <f>ROUND(E527*U527,2)</f>
        <v>6.51</v>
      </c>
      <c r="W527" s="220"/>
      <c r="X527" s="220" t="s">
        <v>258</v>
      </c>
      <c r="Y527" s="220" t="s">
        <v>325</v>
      </c>
      <c r="Z527" s="210"/>
      <c r="AA527" s="210"/>
      <c r="AB527" s="210"/>
      <c r="AC527" s="210"/>
      <c r="AD527" s="210"/>
      <c r="AE527" s="210"/>
      <c r="AF527" s="210"/>
      <c r="AG527" s="210" t="s">
        <v>266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60" t="s">
        <v>850</v>
      </c>
      <c r="D528" s="221"/>
      <c r="E528" s="222">
        <v>3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269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ht="22.5" outlineLevel="1" x14ac:dyDescent="0.2">
      <c r="A529" s="239">
        <v>128</v>
      </c>
      <c r="B529" s="240" t="s">
        <v>851</v>
      </c>
      <c r="C529" s="258" t="s">
        <v>852</v>
      </c>
      <c r="D529" s="241" t="s">
        <v>366</v>
      </c>
      <c r="E529" s="242">
        <v>1</v>
      </c>
      <c r="F529" s="243"/>
      <c r="G529" s="244">
        <f>ROUND(E529*F529,2)</f>
        <v>0</v>
      </c>
      <c r="H529" s="243"/>
      <c r="I529" s="244">
        <f>ROUND(E529*H529,2)</f>
        <v>0</v>
      </c>
      <c r="J529" s="243"/>
      <c r="K529" s="244">
        <f>ROUND(E529*J529,2)</f>
        <v>0</v>
      </c>
      <c r="L529" s="244">
        <v>21</v>
      </c>
      <c r="M529" s="244">
        <f>G529*(1+L529/100)</f>
        <v>0</v>
      </c>
      <c r="N529" s="242">
        <v>4.3200000000000002E-2</v>
      </c>
      <c r="O529" s="242">
        <f>ROUND(E529*N529,2)</f>
        <v>0.04</v>
      </c>
      <c r="P529" s="242">
        <v>0</v>
      </c>
      <c r="Q529" s="242">
        <f>ROUND(E529*P529,2)</f>
        <v>0</v>
      </c>
      <c r="R529" s="244" t="s">
        <v>347</v>
      </c>
      <c r="S529" s="244" t="s">
        <v>257</v>
      </c>
      <c r="T529" s="245" t="s">
        <v>257</v>
      </c>
      <c r="U529" s="220">
        <v>3.258</v>
      </c>
      <c r="V529" s="220">
        <f>ROUND(E529*U529,2)</f>
        <v>3.26</v>
      </c>
      <c r="W529" s="220"/>
      <c r="X529" s="220" t="s">
        <v>258</v>
      </c>
      <c r="Y529" s="220" t="s">
        <v>325</v>
      </c>
      <c r="Z529" s="210"/>
      <c r="AA529" s="210"/>
      <c r="AB529" s="210"/>
      <c r="AC529" s="210"/>
      <c r="AD529" s="210"/>
      <c r="AE529" s="210"/>
      <c r="AF529" s="210"/>
      <c r="AG529" s="210" t="s">
        <v>260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ht="22.5" outlineLevel="2" x14ac:dyDescent="0.2">
      <c r="A530" s="217"/>
      <c r="B530" s="218"/>
      <c r="C530" s="259" t="s">
        <v>853</v>
      </c>
      <c r="D530" s="247"/>
      <c r="E530" s="247"/>
      <c r="F530" s="247"/>
      <c r="G530" s="247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262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46" t="str">
        <f>C530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17"/>
      <c r="B531" s="218"/>
      <c r="C531" s="260" t="s">
        <v>854</v>
      </c>
      <c r="D531" s="221"/>
      <c r="E531" s="222">
        <v>1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269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39">
        <v>129</v>
      </c>
      <c r="B532" s="240" t="s">
        <v>855</v>
      </c>
      <c r="C532" s="258" t="s">
        <v>856</v>
      </c>
      <c r="D532" s="241" t="s">
        <v>366</v>
      </c>
      <c r="E532" s="242">
        <v>3</v>
      </c>
      <c r="F532" s="243"/>
      <c r="G532" s="244">
        <f>ROUND(E532*F532,2)</f>
        <v>0</v>
      </c>
      <c r="H532" s="243"/>
      <c r="I532" s="244">
        <f>ROUND(E532*H532,2)</f>
        <v>0</v>
      </c>
      <c r="J532" s="243"/>
      <c r="K532" s="244">
        <f>ROUND(E532*J532,2)</f>
        <v>0</v>
      </c>
      <c r="L532" s="244">
        <v>21</v>
      </c>
      <c r="M532" s="244">
        <f>G532*(1+L532/100)</f>
        <v>0</v>
      </c>
      <c r="N532" s="242">
        <v>1.8100000000000002E-2</v>
      </c>
      <c r="O532" s="242">
        <f>ROUND(E532*N532,2)</f>
        <v>0.05</v>
      </c>
      <c r="P532" s="242">
        <v>0</v>
      </c>
      <c r="Q532" s="242">
        <f>ROUND(E532*P532,2)</f>
        <v>0</v>
      </c>
      <c r="R532" s="244" t="s">
        <v>492</v>
      </c>
      <c r="S532" s="244" t="s">
        <v>257</v>
      </c>
      <c r="T532" s="245" t="s">
        <v>257</v>
      </c>
      <c r="U532" s="220">
        <v>0</v>
      </c>
      <c r="V532" s="220">
        <f>ROUND(E532*U532,2)</f>
        <v>0</v>
      </c>
      <c r="W532" s="220"/>
      <c r="X532" s="220" t="s">
        <v>374</v>
      </c>
      <c r="Y532" s="220" t="s">
        <v>325</v>
      </c>
      <c r="Z532" s="210"/>
      <c r="AA532" s="210"/>
      <c r="AB532" s="210"/>
      <c r="AC532" s="210"/>
      <c r="AD532" s="210"/>
      <c r="AE532" s="210"/>
      <c r="AF532" s="210"/>
      <c r="AG532" s="210" t="s">
        <v>375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62" t="s">
        <v>857</v>
      </c>
      <c r="D533" s="248"/>
      <c r="E533" s="248"/>
      <c r="F533" s="248"/>
      <c r="G533" s="248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317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">
      <c r="A534" s="217"/>
      <c r="B534" s="218"/>
      <c r="C534" s="263" t="s">
        <v>858</v>
      </c>
      <c r="D534" s="249"/>
      <c r="E534" s="249"/>
      <c r="F534" s="249"/>
      <c r="G534" s="249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317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60" t="s">
        <v>843</v>
      </c>
      <c r="D535" s="221"/>
      <c r="E535" s="222">
        <v>1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269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17"/>
      <c r="B536" s="218"/>
      <c r="C536" s="260" t="s">
        <v>844</v>
      </c>
      <c r="D536" s="221"/>
      <c r="E536" s="222">
        <v>1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269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17"/>
      <c r="B537" s="218"/>
      <c r="C537" s="260" t="s">
        <v>845</v>
      </c>
      <c r="D537" s="221"/>
      <c r="E537" s="222">
        <v>1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269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ht="22.5" outlineLevel="1" x14ac:dyDescent="0.2">
      <c r="A538" s="239">
        <v>130</v>
      </c>
      <c r="B538" s="240" t="s">
        <v>859</v>
      </c>
      <c r="C538" s="258" t="s">
        <v>860</v>
      </c>
      <c r="D538" s="241" t="s">
        <v>366</v>
      </c>
      <c r="E538" s="242">
        <v>1</v>
      </c>
      <c r="F538" s="243"/>
      <c r="G538" s="244">
        <f>ROUND(E538*F538,2)</f>
        <v>0</v>
      </c>
      <c r="H538" s="243"/>
      <c r="I538" s="244">
        <f>ROUND(E538*H538,2)</f>
        <v>0</v>
      </c>
      <c r="J538" s="243"/>
      <c r="K538" s="244">
        <f>ROUND(E538*J538,2)</f>
        <v>0</v>
      </c>
      <c r="L538" s="244">
        <v>21</v>
      </c>
      <c r="M538" s="244">
        <f>G538*(1+L538/100)</f>
        <v>0</v>
      </c>
      <c r="N538" s="242">
        <v>1.8100000000000002E-2</v>
      </c>
      <c r="O538" s="242">
        <f>ROUND(E538*N538,2)</f>
        <v>0.02</v>
      </c>
      <c r="P538" s="242">
        <v>0</v>
      </c>
      <c r="Q538" s="242">
        <f>ROUND(E538*P538,2)</f>
        <v>0</v>
      </c>
      <c r="R538" s="244" t="s">
        <v>492</v>
      </c>
      <c r="S538" s="244" t="s">
        <v>257</v>
      </c>
      <c r="T538" s="245" t="s">
        <v>257</v>
      </c>
      <c r="U538" s="220">
        <v>0</v>
      </c>
      <c r="V538" s="220">
        <f>ROUND(E538*U538,2)</f>
        <v>0</v>
      </c>
      <c r="W538" s="220"/>
      <c r="X538" s="220" t="s">
        <v>374</v>
      </c>
      <c r="Y538" s="220" t="s">
        <v>325</v>
      </c>
      <c r="Z538" s="210"/>
      <c r="AA538" s="210"/>
      <c r="AB538" s="210"/>
      <c r="AC538" s="210"/>
      <c r="AD538" s="210"/>
      <c r="AE538" s="210"/>
      <c r="AF538" s="210"/>
      <c r="AG538" s="210" t="s">
        <v>375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17"/>
      <c r="B539" s="218"/>
      <c r="C539" s="262" t="s">
        <v>861</v>
      </c>
      <c r="D539" s="248"/>
      <c r="E539" s="248"/>
      <c r="F539" s="248"/>
      <c r="G539" s="248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317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63" t="s">
        <v>858</v>
      </c>
      <c r="D540" s="249"/>
      <c r="E540" s="249"/>
      <c r="F540" s="249"/>
      <c r="G540" s="249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317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2" x14ac:dyDescent="0.2">
      <c r="A541" s="217"/>
      <c r="B541" s="218"/>
      <c r="C541" s="260" t="s">
        <v>846</v>
      </c>
      <c r="D541" s="221"/>
      <c r="E541" s="222">
        <v>1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269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ht="22.5" outlineLevel="1" x14ac:dyDescent="0.2">
      <c r="A542" s="239">
        <v>131</v>
      </c>
      <c r="B542" s="240" t="s">
        <v>862</v>
      </c>
      <c r="C542" s="258" t="s">
        <v>863</v>
      </c>
      <c r="D542" s="241" t="s">
        <v>366</v>
      </c>
      <c r="E542" s="242">
        <v>1</v>
      </c>
      <c r="F542" s="243"/>
      <c r="G542" s="244">
        <f>ROUND(E542*F542,2)</f>
        <v>0</v>
      </c>
      <c r="H542" s="243"/>
      <c r="I542" s="244">
        <f>ROUND(E542*H542,2)</f>
        <v>0</v>
      </c>
      <c r="J542" s="243"/>
      <c r="K542" s="244">
        <f>ROUND(E542*J542,2)</f>
        <v>0</v>
      </c>
      <c r="L542" s="244">
        <v>21</v>
      </c>
      <c r="M542" s="244">
        <f>G542*(1+L542/100)</f>
        <v>0</v>
      </c>
      <c r="N542" s="242">
        <v>1.83E-2</v>
      </c>
      <c r="O542" s="242">
        <f>ROUND(E542*N542,2)</f>
        <v>0.02</v>
      </c>
      <c r="P542" s="242">
        <v>0</v>
      </c>
      <c r="Q542" s="242">
        <f>ROUND(E542*P542,2)</f>
        <v>0</v>
      </c>
      <c r="R542" s="244" t="s">
        <v>492</v>
      </c>
      <c r="S542" s="244" t="s">
        <v>257</v>
      </c>
      <c r="T542" s="245" t="s">
        <v>257</v>
      </c>
      <c r="U542" s="220">
        <v>0</v>
      </c>
      <c r="V542" s="220">
        <f>ROUND(E542*U542,2)</f>
        <v>0</v>
      </c>
      <c r="W542" s="220"/>
      <c r="X542" s="220" t="s">
        <v>374</v>
      </c>
      <c r="Y542" s="220" t="s">
        <v>325</v>
      </c>
      <c r="Z542" s="210"/>
      <c r="AA542" s="210"/>
      <c r="AB542" s="210"/>
      <c r="AC542" s="210"/>
      <c r="AD542" s="210"/>
      <c r="AE542" s="210"/>
      <c r="AF542" s="210"/>
      <c r="AG542" s="210" t="s">
        <v>375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2" x14ac:dyDescent="0.2">
      <c r="A543" s="217"/>
      <c r="B543" s="218"/>
      <c r="C543" s="262" t="s">
        <v>864</v>
      </c>
      <c r="D543" s="248"/>
      <c r="E543" s="248"/>
      <c r="F543" s="248"/>
      <c r="G543" s="248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317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63" t="s">
        <v>858</v>
      </c>
      <c r="D544" s="249"/>
      <c r="E544" s="249"/>
      <c r="F544" s="249"/>
      <c r="G544" s="249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317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60" t="s">
        <v>847</v>
      </c>
      <c r="D545" s="221"/>
      <c r="E545" s="222">
        <v>1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269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 x14ac:dyDescent="0.2">
      <c r="A546" s="239">
        <v>132</v>
      </c>
      <c r="B546" s="240" t="s">
        <v>865</v>
      </c>
      <c r="C546" s="258" t="s">
        <v>866</v>
      </c>
      <c r="D546" s="241" t="s">
        <v>366</v>
      </c>
      <c r="E546" s="242">
        <v>3</v>
      </c>
      <c r="F546" s="243"/>
      <c r="G546" s="244">
        <f>ROUND(E546*F546,2)</f>
        <v>0</v>
      </c>
      <c r="H546" s="243"/>
      <c r="I546" s="244">
        <f>ROUND(E546*H546,2)</f>
        <v>0</v>
      </c>
      <c r="J546" s="243"/>
      <c r="K546" s="244">
        <f>ROUND(E546*J546,2)</f>
        <v>0</v>
      </c>
      <c r="L546" s="244">
        <v>21</v>
      </c>
      <c r="M546" s="244">
        <f>G546*(1+L546/100)</f>
        <v>0</v>
      </c>
      <c r="N546" s="242">
        <v>2.0199999999999999E-2</v>
      </c>
      <c r="O546" s="242">
        <f>ROUND(E546*N546,2)</f>
        <v>0.06</v>
      </c>
      <c r="P546" s="242">
        <v>0</v>
      </c>
      <c r="Q546" s="242">
        <f>ROUND(E546*P546,2)</f>
        <v>0</v>
      </c>
      <c r="R546" s="244" t="s">
        <v>492</v>
      </c>
      <c r="S546" s="244" t="s">
        <v>257</v>
      </c>
      <c r="T546" s="245" t="s">
        <v>257</v>
      </c>
      <c r="U546" s="220">
        <v>0</v>
      </c>
      <c r="V546" s="220">
        <f>ROUND(E546*U546,2)</f>
        <v>0</v>
      </c>
      <c r="W546" s="220"/>
      <c r="X546" s="220" t="s">
        <v>374</v>
      </c>
      <c r="Y546" s="220" t="s">
        <v>325</v>
      </c>
      <c r="Z546" s="210"/>
      <c r="AA546" s="210"/>
      <c r="AB546" s="210"/>
      <c r="AC546" s="210"/>
      <c r="AD546" s="210"/>
      <c r="AE546" s="210"/>
      <c r="AF546" s="210"/>
      <c r="AG546" s="210" t="s">
        <v>375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2" x14ac:dyDescent="0.2">
      <c r="A547" s="217"/>
      <c r="B547" s="218"/>
      <c r="C547" s="262" t="s">
        <v>867</v>
      </c>
      <c r="D547" s="248"/>
      <c r="E547" s="248"/>
      <c r="F547" s="248"/>
      <c r="G547" s="248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317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17"/>
      <c r="B548" s="218"/>
      <c r="C548" s="263" t="s">
        <v>858</v>
      </c>
      <c r="D548" s="249"/>
      <c r="E548" s="249"/>
      <c r="F548" s="249"/>
      <c r="G548" s="249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317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2" x14ac:dyDescent="0.2">
      <c r="A549" s="217"/>
      <c r="B549" s="218"/>
      <c r="C549" s="260" t="s">
        <v>850</v>
      </c>
      <c r="D549" s="221"/>
      <c r="E549" s="222">
        <v>3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269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ht="22.5" outlineLevel="1" x14ac:dyDescent="0.2">
      <c r="A550" s="239">
        <v>133</v>
      </c>
      <c r="B550" s="240" t="s">
        <v>868</v>
      </c>
      <c r="C550" s="258" t="s">
        <v>869</v>
      </c>
      <c r="D550" s="241" t="s">
        <v>366</v>
      </c>
      <c r="E550" s="242">
        <v>1</v>
      </c>
      <c r="F550" s="243"/>
      <c r="G550" s="244">
        <f>ROUND(E550*F550,2)</f>
        <v>0</v>
      </c>
      <c r="H550" s="243"/>
      <c r="I550" s="244">
        <f>ROUND(E550*H550,2)</f>
        <v>0</v>
      </c>
      <c r="J550" s="243"/>
      <c r="K550" s="244">
        <f>ROUND(E550*J550,2)</f>
        <v>0</v>
      </c>
      <c r="L550" s="244">
        <v>21</v>
      </c>
      <c r="M550" s="244">
        <f>G550*(1+L550/100)</f>
        <v>0</v>
      </c>
      <c r="N550" s="242">
        <v>2.93E-2</v>
      </c>
      <c r="O550" s="242">
        <f>ROUND(E550*N550,2)</f>
        <v>0.03</v>
      </c>
      <c r="P550" s="242">
        <v>0</v>
      </c>
      <c r="Q550" s="242">
        <f>ROUND(E550*P550,2)</f>
        <v>0</v>
      </c>
      <c r="R550" s="244" t="s">
        <v>492</v>
      </c>
      <c r="S550" s="244" t="s">
        <v>257</v>
      </c>
      <c r="T550" s="245" t="s">
        <v>257</v>
      </c>
      <c r="U550" s="220">
        <v>0</v>
      </c>
      <c r="V550" s="220">
        <f>ROUND(E550*U550,2)</f>
        <v>0</v>
      </c>
      <c r="W550" s="220"/>
      <c r="X550" s="220" t="s">
        <v>374</v>
      </c>
      <c r="Y550" s="220" t="s">
        <v>325</v>
      </c>
      <c r="Z550" s="210"/>
      <c r="AA550" s="210"/>
      <c r="AB550" s="210"/>
      <c r="AC550" s="210"/>
      <c r="AD550" s="210"/>
      <c r="AE550" s="210"/>
      <c r="AF550" s="210"/>
      <c r="AG550" s="210" t="s">
        <v>375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2" x14ac:dyDescent="0.2">
      <c r="A551" s="217"/>
      <c r="B551" s="218"/>
      <c r="C551" s="262" t="s">
        <v>870</v>
      </c>
      <c r="D551" s="248"/>
      <c r="E551" s="248"/>
      <c r="F551" s="248"/>
      <c r="G551" s="248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10"/>
      <c r="AA551" s="210"/>
      <c r="AB551" s="210"/>
      <c r="AC551" s="210"/>
      <c r="AD551" s="210"/>
      <c r="AE551" s="210"/>
      <c r="AF551" s="210"/>
      <c r="AG551" s="210" t="s">
        <v>317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3" x14ac:dyDescent="0.2">
      <c r="A552" s="217"/>
      <c r="B552" s="218"/>
      <c r="C552" s="263" t="s">
        <v>871</v>
      </c>
      <c r="D552" s="249"/>
      <c r="E552" s="249"/>
      <c r="F552" s="249"/>
      <c r="G552" s="249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317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63" t="s">
        <v>858</v>
      </c>
      <c r="D553" s="249"/>
      <c r="E553" s="249"/>
      <c r="F553" s="249"/>
      <c r="G553" s="249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317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2" x14ac:dyDescent="0.2">
      <c r="A554" s="217"/>
      <c r="B554" s="218"/>
      <c r="C554" s="260" t="s">
        <v>854</v>
      </c>
      <c r="D554" s="221"/>
      <c r="E554" s="222">
        <v>1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269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x14ac:dyDescent="0.2">
      <c r="A555" s="232" t="s">
        <v>251</v>
      </c>
      <c r="B555" s="233" t="s">
        <v>65</v>
      </c>
      <c r="C555" s="257" t="s">
        <v>134</v>
      </c>
      <c r="D555" s="234"/>
      <c r="E555" s="235"/>
      <c r="F555" s="236"/>
      <c r="G555" s="236">
        <f>SUMIF(AG556:AG562,"&lt;&gt;NOR",G556:G562)</f>
        <v>0</v>
      </c>
      <c r="H555" s="236"/>
      <c r="I555" s="236">
        <f>SUM(I556:I562)</f>
        <v>0</v>
      </c>
      <c r="J555" s="236"/>
      <c r="K555" s="236">
        <f>SUM(K556:K562)</f>
        <v>0</v>
      </c>
      <c r="L555" s="236"/>
      <c r="M555" s="236">
        <f>SUM(M556:M562)</f>
        <v>0</v>
      </c>
      <c r="N555" s="235"/>
      <c r="O555" s="235">
        <f>SUM(O556:O562)</f>
        <v>1.48</v>
      </c>
      <c r="P555" s="235"/>
      <c r="Q555" s="235">
        <f>SUM(Q556:Q562)</f>
        <v>0</v>
      </c>
      <c r="R555" s="236"/>
      <c r="S555" s="236"/>
      <c r="T555" s="237"/>
      <c r="U555" s="231"/>
      <c r="V555" s="231">
        <f>SUM(V556:V562)</f>
        <v>3.8</v>
      </c>
      <c r="W555" s="231"/>
      <c r="X555" s="231"/>
      <c r="Y555" s="231"/>
      <c r="AG555" t="s">
        <v>252</v>
      </c>
    </row>
    <row r="556" spans="1:60" ht="22.5" outlineLevel="1" x14ac:dyDescent="0.2">
      <c r="A556" s="239">
        <v>134</v>
      </c>
      <c r="B556" s="240" t="s">
        <v>872</v>
      </c>
      <c r="C556" s="258" t="s">
        <v>873</v>
      </c>
      <c r="D556" s="241" t="s">
        <v>366</v>
      </c>
      <c r="E556" s="242">
        <v>1</v>
      </c>
      <c r="F556" s="243"/>
      <c r="G556" s="244">
        <f>ROUND(E556*F556,2)</f>
        <v>0</v>
      </c>
      <c r="H556" s="243"/>
      <c r="I556" s="244">
        <f>ROUND(E556*H556,2)</f>
        <v>0</v>
      </c>
      <c r="J556" s="243"/>
      <c r="K556" s="244">
        <f>ROUND(E556*J556,2)</f>
        <v>0</v>
      </c>
      <c r="L556" s="244">
        <v>21</v>
      </c>
      <c r="M556" s="244">
        <f>G556*(1+L556/100)</f>
        <v>0</v>
      </c>
      <c r="N556" s="242">
        <v>1.48</v>
      </c>
      <c r="O556" s="242">
        <f>ROUND(E556*N556,2)</f>
        <v>1.48</v>
      </c>
      <c r="P556" s="242">
        <v>0</v>
      </c>
      <c r="Q556" s="242">
        <f>ROUND(E556*P556,2)</f>
        <v>0</v>
      </c>
      <c r="R556" s="244" t="s">
        <v>874</v>
      </c>
      <c r="S556" s="244" t="s">
        <v>257</v>
      </c>
      <c r="T556" s="245" t="s">
        <v>257</v>
      </c>
      <c r="U556" s="220">
        <v>3.8</v>
      </c>
      <c r="V556" s="220">
        <f>ROUND(E556*U556,2)</f>
        <v>3.8</v>
      </c>
      <c r="W556" s="220"/>
      <c r="X556" s="220" t="s">
        <v>258</v>
      </c>
      <c r="Y556" s="220" t="s">
        <v>325</v>
      </c>
      <c r="Z556" s="210"/>
      <c r="AA556" s="210"/>
      <c r="AB556" s="210"/>
      <c r="AC556" s="210"/>
      <c r="AD556" s="210"/>
      <c r="AE556" s="210"/>
      <c r="AF556" s="210"/>
      <c r="AG556" s="210" t="s">
        <v>260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2.5" outlineLevel="2" x14ac:dyDescent="0.2">
      <c r="A557" s="217"/>
      <c r="B557" s="218"/>
      <c r="C557" s="259" t="s">
        <v>875</v>
      </c>
      <c r="D557" s="247"/>
      <c r="E557" s="247"/>
      <c r="F557" s="247"/>
      <c r="G557" s="247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262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46" t="str">
        <f>C557</f>
        <v>Osazení a dodávka plastové vodoměrné šachty do předem připraveného výkopu na podkladní betonovou desku tl. 100 mm z betonu C 16/20. Včetně dodávky podkladní desky. Bez vystrojení šachty.</v>
      </c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">
      <c r="A558" s="217"/>
      <c r="B558" s="218"/>
      <c r="C558" s="263" t="s">
        <v>876</v>
      </c>
      <c r="D558" s="249"/>
      <c r="E558" s="249"/>
      <c r="F558" s="249"/>
      <c r="G558" s="249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10"/>
      <c r="AA558" s="210"/>
      <c r="AB558" s="210"/>
      <c r="AC558" s="210"/>
      <c r="AD558" s="210"/>
      <c r="AE558" s="210"/>
      <c r="AF558" s="210"/>
      <c r="AG558" s="210" t="s">
        <v>317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3" x14ac:dyDescent="0.2">
      <c r="A559" s="217"/>
      <c r="B559" s="218"/>
      <c r="C559" s="263" t="s">
        <v>877</v>
      </c>
      <c r="D559" s="249"/>
      <c r="E559" s="249"/>
      <c r="F559" s="249"/>
      <c r="G559" s="249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317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3" x14ac:dyDescent="0.2">
      <c r="A560" s="217"/>
      <c r="B560" s="218"/>
      <c r="C560" s="263" t="s">
        <v>878</v>
      </c>
      <c r="D560" s="249"/>
      <c r="E560" s="249"/>
      <c r="F560" s="249"/>
      <c r="G560" s="249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317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">
      <c r="A561" s="217"/>
      <c r="B561" s="218"/>
      <c r="C561" s="263" t="s">
        <v>552</v>
      </c>
      <c r="D561" s="249"/>
      <c r="E561" s="249"/>
      <c r="F561" s="249"/>
      <c r="G561" s="249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317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2" x14ac:dyDescent="0.2">
      <c r="A562" s="217"/>
      <c r="B562" s="218"/>
      <c r="C562" s="260" t="s">
        <v>879</v>
      </c>
      <c r="D562" s="221"/>
      <c r="E562" s="222">
        <v>1</v>
      </c>
      <c r="F562" s="220"/>
      <c r="G562" s="220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10"/>
      <c r="AA562" s="210"/>
      <c r="AB562" s="210"/>
      <c r="AC562" s="210"/>
      <c r="AD562" s="210"/>
      <c r="AE562" s="210"/>
      <c r="AF562" s="210"/>
      <c r="AG562" s="210" t="s">
        <v>269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x14ac:dyDescent="0.2">
      <c r="A563" s="232" t="s">
        <v>251</v>
      </c>
      <c r="B563" s="233" t="s">
        <v>137</v>
      </c>
      <c r="C563" s="257" t="s">
        <v>138</v>
      </c>
      <c r="D563" s="234"/>
      <c r="E563" s="235"/>
      <c r="F563" s="236"/>
      <c r="G563" s="236">
        <f>SUMIF(AG564:AG567,"&lt;&gt;NOR",G564:G567)</f>
        <v>0</v>
      </c>
      <c r="H563" s="236"/>
      <c r="I563" s="236">
        <f>SUM(I564:I567)</f>
        <v>0</v>
      </c>
      <c r="J563" s="236"/>
      <c r="K563" s="236">
        <f>SUM(K564:K567)</f>
        <v>0</v>
      </c>
      <c r="L563" s="236"/>
      <c r="M563" s="236">
        <f>SUM(M564:M567)</f>
        <v>0</v>
      </c>
      <c r="N563" s="235"/>
      <c r="O563" s="235">
        <f>SUM(O564:O567)</f>
        <v>8.7799999999999994</v>
      </c>
      <c r="P563" s="235"/>
      <c r="Q563" s="235">
        <f>SUM(Q564:Q567)</f>
        <v>0</v>
      </c>
      <c r="R563" s="236"/>
      <c r="S563" s="236"/>
      <c r="T563" s="237"/>
      <c r="U563" s="231"/>
      <c r="V563" s="231">
        <f>SUM(V564:V567)</f>
        <v>9.86</v>
      </c>
      <c r="W563" s="231"/>
      <c r="X563" s="231"/>
      <c r="Y563" s="231"/>
      <c r="AG563" t="s">
        <v>252</v>
      </c>
    </row>
    <row r="564" spans="1:60" ht="22.5" outlineLevel="1" x14ac:dyDescent="0.2">
      <c r="A564" s="239">
        <v>135</v>
      </c>
      <c r="B564" s="240" t="s">
        <v>880</v>
      </c>
      <c r="C564" s="258" t="s">
        <v>881</v>
      </c>
      <c r="D564" s="241" t="s">
        <v>331</v>
      </c>
      <c r="E564" s="242">
        <v>70.400000000000006</v>
      </c>
      <c r="F564" s="243"/>
      <c r="G564" s="244">
        <f>ROUND(E564*F564,2)</f>
        <v>0</v>
      </c>
      <c r="H564" s="243"/>
      <c r="I564" s="244">
        <f>ROUND(E564*H564,2)</f>
        <v>0</v>
      </c>
      <c r="J564" s="243"/>
      <c r="K564" s="244">
        <f>ROUND(E564*J564,2)</f>
        <v>0</v>
      </c>
      <c r="L564" s="244">
        <v>21</v>
      </c>
      <c r="M564" s="244">
        <f>G564*(1+L564/100)</f>
        <v>0</v>
      </c>
      <c r="N564" s="242">
        <v>0.12472</v>
      </c>
      <c r="O564" s="242">
        <f>ROUND(E564*N564,2)</f>
        <v>8.7799999999999994</v>
      </c>
      <c r="P564" s="242">
        <v>0</v>
      </c>
      <c r="Q564" s="242">
        <f>ROUND(E564*P564,2)</f>
        <v>0</v>
      </c>
      <c r="R564" s="244" t="s">
        <v>664</v>
      </c>
      <c r="S564" s="244" t="s">
        <v>257</v>
      </c>
      <c r="T564" s="245" t="s">
        <v>257</v>
      </c>
      <c r="U564" s="220">
        <v>0.14000000000000001</v>
      </c>
      <c r="V564" s="220">
        <f>ROUND(E564*U564,2)</f>
        <v>9.86</v>
      </c>
      <c r="W564" s="220"/>
      <c r="X564" s="220" t="s">
        <v>258</v>
      </c>
      <c r="Y564" s="220" t="s">
        <v>325</v>
      </c>
      <c r="Z564" s="210"/>
      <c r="AA564" s="210"/>
      <c r="AB564" s="210"/>
      <c r="AC564" s="210"/>
      <c r="AD564" s="210"/>
      <c r="AE564" s="210"/>
      <c r="AF564" s="210"/>
      <c r="AG564" s="210" t="s">
        <v>266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2" x14ac:dyDescent="0.2">
      <c r="A565" s="217"/>
      <c r="B565" s="218"/>
      <c r="C565" s="259" t="s">
        <v>882</v>
      </c>
      <c r="D565" s="247"/>
      <c r="E565" s="247"/>
      <c r="F565" s="247"/>
      <c r="G565" s="247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262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17"/>
      <c r="B566" s="218"/>
      <c r="C566" s="260" t="s">
        <v>883</v>
      </c>
      <c r="D566" s="221"/>
      <c r="E566" s="222">
        <v>50.8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269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60" t="s">
        <v>884</v>
      </c>
      <c r="D567" s="221"/>
      <c r="E567" s="222">
        <v>19.600000000000001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269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x14ac:dyDescent="0.2">
      <c r="A568" s="232" t="s">
        <v>251</v>
      </c>
      <c r="B568" s="233" t="s">
        <v>139</v>
      </c>
      <c r="C568" s="257" t="s">
        <v>140</v>
      </c>
      <c r="D568" s="234"/>
      <c r="E568" s="235"/>
      <c r="F568" s="236"/>
      <c r="G568" s="236">
        <f>SUMIF(AG569:AG587,"&lt;&gt;NOR",G569:G587)</f>
        <v>0</v>
      </c>
      <c r="H568" s="236"/>
      <c r="I568" s="236">
        <f>SUM(I569:I587)</f>
        <v>0</v>
      </c>
      <c r="J568" s="236"/>
      <c r="K568" s="236">
        <f>SUM(K569:K587)</f>
        <v>0</v>
      </c>
      <c r="L568" s="236"/>
      <c r="M568" s="236">
        <f>SUM(M569:M587)</f>
        <v>0</v>
      </c>
      <c r="N568" s="235"/>
      <c r="O568" s="235">
        <f>SUM(O569:O587)</f>
        <v>14.690000000000001</v>
      </c>
      <c r="P568" s="235"/>
      <c r="Q568" s="235">
        <f>SUM(Q569:Q587)</f>
        <v>0</v>
      </c>
      <c r="R568" s="236"/>
      <c r="S568" s="236"/>
      <c r="T568" s="237"/>
      <c r="U568" s="231"/>
      <c r="V568" s="231">
        <f>SUM(V569:V587)</f>
        <v>149.38</v>
      </c>
      <c r="W568" s="231"/>
      <c r="X568" s="231"/>
      <c r="Y568" s="231"/>
      <c r="AG568" t="s">
        <v>252</v>
      </c>
    </row>
    <row r="569" spans="1:60" ht="22.5" outlineLevel="1" x14ac:dyDescent="0.2">
      <c r="A569" s="239">
        <v>136</v>
      </c>
      <c r="B569" s="240" t="s">
        <v>885</v>
      </c>
      <c r="C569" s="258" t="s">
        <v>886</v>
      </c>
      <c r="D569" s="241" t="s">
        <v>336</v>
      </c>
      <c r="E569" s="242">
        <v>624</v>
      </c>
      <c r="F569" s="243"/>
      <c r="G569" s="244">
        <f>ROUND(E569*F569,2)</f>
        <v>0</v>
      </c>
      <c r="H569" s="243"/>
      <c r="I569" s="244">
        <f>ROUND(E569*H569,2)</f>
        <v>0</v>
      </c>
      <c r="J569" s="243"/>
      <c r="K569" s="244">
        <f>ROUND(E569*J569,2)</f>
        <v>0</v>
      </c>
      <c r="L569" s="244">
        <v>21</v>
      </c>
      <c r="M569" s="244">
        <f>G569*(1+L569/100)</f>
        <v>0</v>
      </c>
      <c r="N569" s="242">
        <v>1.8380000000000001E-2</v>
      </c>
      <c r="O569" s="242">
        <f>ROUND(E569*N569,2)</f>
        <v>11.47</v>
      </c>
      <c r="P569" s="242">
        <v>0</v>
      </c>
      <c r="Q569" s="242">
        <f>ROUND(E569*P569,2)</f>
        <v>0</v>
      </c>
      <c r="R569" s="244" t="s">
        <v>887</v>
      </c>
      <c r="S569" s="244" t="s">
        <v>257</v>
      </c>
      <c r="T569" s="245" t="s">
        <v>257</v>
      </c>
      <c r="U569" s="220">
        <v>0.104</v>
      </c>
      <c r="V569" s="220">
        <f>ROUND(E569*U569,2)</f>
        <v>64.900000000000006</v>
      </c>
      <c r="W569" s="220"/>
      <c r="X569" s="220" t="s">
        <v>258</v>
      </c>
      <c r="Y569" s="220" t="s">
        <v>325</v>
      </c>
      <c r="Z569" s="210"/>
      <c r="AA569" s="210"/>
      <c r="AB569" s="210"/>
      <c r="AC569" s="210"/>
      <c r="AD569" s="210"/>
      <c r="AE569" s="210"/>
      <c r="AF569" s="210"/>
      <c r="AG569" s="210" t="s">
        <v>266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7"/>
      <c r="B570" s="218"/>
      <c r="C570" s="259" t="s">
        <v>888</v>
      </c>
      <c r="D570" s="247"/>
      <c r="E570" s="247"/>
      <c r="F570" s="247"/>
      <c r="G570" s="247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262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63" t="s">
        <v>889</v>
      </c>
      <c r="D571" s="249"/>
      <c r="E571" s="249"/>
      <c r="F571" s="249"/>
      <c r="G571" s="249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317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60" t="s">
        <v>890</v>
      </c>
      <c r="D572" s="221"/>
      <c r="E572" s="222">
        <v>192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269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17"/>
      <c r="B573" s="218"/>
      <c r="C573" s="260" t="s">
        <v>891</v>
      </c>
      <c r="D573" s="221"/>
      <c r="E573" s="222">
        <v>120</v>
      </c>
      <c r="F573" s="220"/>
      <c r="G573" s="220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269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">
      <c r="A574" s="217"/>
      <c r="B574" s="218"/>
      <c r="C574" s="260" t="s">
        <v>892</v>
      </c>
      <c r="D574" s="221"/>
      <c r="E574" s="222">
        <v>192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269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">
      <c r="A575" s="217"/>
      <c r="B575" s="218"/>
      <c r="C575" s="260" t="s">
        <v>893</v>
      </c>
      <c r="D575" s="221"/>
      <c r="E575" s="222">
        <v>120</v>
      </c>
      <c r="F575" s="220"/>
      <c r="G575" s="220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269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ht="22.5" outlineLevel="1" x14ac:dyDescent="0.2">
      <c r="A576" s="239">
        <v>137</v>
      </c>
      <c r="B576" s="240" t="s">
        <v>894</v>
      </c>
      <c r="C576" s="258" t="s">
        <v>895</v>
      </c>
      <c r="D576" s="241" t="s">
        <v>336</v>
      </c>
      <c r="E576" s="242">
        <v>1872</v>
      </c>
      <c r="F576" s="243"/>
      <c r="G576" s="244">
        <f>ROUND(E576*F576,2)</f>
        <v>0</v>
      </c>
      <c r="H576" s="243"/>
      <c r="I576" s="244">
        <f>ROUND(E576*H576,2)</f>
        <v>0</v>
      </c>
      <c r="J576" s="243"/>
      <c r="K576" s="244">
        <f>ROUND(E576*J576,2)</f>
        <v>0</v>
      </c>
      <c r="L576" s="244">
        <v>21</v>
      </c>
      <c r="M576" s="244">
        <f>G576*(1+L576/100)</f>
        <v>0</v>
      </c>
      <c r="N576" s="242">
        <v>1.56E-3</v>
      </c>
      <c r="O576" s="242">
        <f>ROUND(E576*N576,2)</f>
        <v>2.92</v>
      </c>
      <c r="P576" s="242">
        <v>0</v>
      </c>
      <c r="Q576" s="242">
        <f>ROUND(E576*P576,2)</f>
        <v>0</v>
      </c>
      <c r="R576" s="244" t="s">
        <v>887</v>
      </c>
      <c r="S576" s="244" t="s">
        <v>257</v>
      </c>
      <c r="T576" s="245" t="s">
        <v>257</v>
      </c>
      <c r="U576" s="220">
        <v>6.0000000000000001E-3</v>
      </c>
      <c r="V576" s="220">
        <f>ROUND(E576*U576,2)</f>
        <v>11.23</v>
      </c>
      <c r="W576" s="220"/>
      <c r="X576" s="220" t="s">
        <v>258</v>
      </c>
      <c r="Y576" s="220" t="s">
        <v>325</v>
      </c>
      <c r="Z576" s="210"/>
      <c r="AA576" s="210"/>
      <c r="AB576" s="210"/>
      <c r="AC576" s="210"/>
      <c r="AD576" s="210"/>
      <c r="AE576" s="210"/>
      <c r="AF576" s="210"/>
      <c r="AG576" s="210" t="s">
        <v>266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7"/>
      <c r="B577" s="218"/>
      <c r="C577" s="259" t="s">
        <v>888</v>
      </c>
      <c r="D577" s="247"/>
      <c r="E577" s="247"/>
      <c r="F577" s="247"/>
      <c r="G577" s="247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262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2" x14ac:dyDescent="0.2">
      <c r="A578" s="217"/>
      <c r="B578" s="218"/>
      <c r="C578" s="260" t="s">
        <v>896</v>
      </c>
      <c r="D578" s="221"/>
      <c r="E578" s="222">
        <v>1872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269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50">
        <v>138</v>
      </c>
      <c r="B579" s="251" t="s">
        <v>897</v>
      </c>
      <c r="C579" s="264" t="s">
        <v>898</v>
      </c>
      <c r="D579" s="252" t="s">
        <v>336</v>
      </c>
      <c r="E579" s="253">
        <v>624</v>
      </c>
      <c r="F579" s="254"/>
      <c r="G579" s="255">
        <f>ROUND(E579*F579,2)</f>
        <v>0</v>
      </c>
      <c r="H579" s="254"/>
      <c r="I579" s="255">
        <f>ROUND(E579*H579,2)</f>
        <v>0</v>
      </c>
      <c r="J579" s="254"/>
      <c r="K579" s="255">
        <f>ROUND(E579*J579,2)</f>
        <v>0</v>
      </c>
      <c r="L579" s="255">
        <v>21</v>
      </c>
      <c r="M579" s="255">
        <f>G579*(1+L579/100)</f>
        <v>0</v>
      </c>
      <c r="N579" s="253">
        <v>0</v>
      </c>
      <c r="O579" s="253">
        <f>ROUND(E579*N579,2)</f>
        <v>0</v>
      </c>
      <c r="P579" s="253">
        <v>0</v>
      </c>
      <c r="Q579" s="253">
        <f>ROUND(E579*P579,2)</f>
        <v>0</v>
      </c>
      <c r="R579" s="255" t="s">
        <v>887</v>
      </c>
      <c r="S579" s="255" t="s">
        <v>257</v>
      </c>
      <c r="T579" s="256" t="s">
        <v>257</v>
      </c>
      <c r="U579" s="220">
        <v>7.0000000000000007E-2</v>
      </c>
      <c r="V579" s="220">
        <f>ROUND(E579*U579,2)</f>
        <v>43.68</v>
      </c>
      <c r="W579" s="220"/>
      <c r="X579" s="220" t="s">
        <v>258</v>
      </c>
      <c r="Y579" s="220" t="s">
        <v>325</v>
      </c>
      <c r="Z579" s="210"/>
      <c r="AA579" s="210"/>
      <c r="AB579" s="210"/>
      <c r="AC579" s="210"/>
      <c r="AD579" s="210"/>
      <c r="AE579" s="210"/>
      <c r="AF579" s="210"/>
      <c r="AG579" s="210" t="s">
        <v>266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39">
        <v>139</v>
      </c>
      <c r="B580" s="240" t="s">
        <v>899</v>
      </c>
      <c r="C580" s="258" t="s">
        <v>900</v>
      </c>
      <c r="D580" s="241" t="s">
        <v>336</v>
      </c>
      <c r="E580" s="242">
        <v>672</v>
      </c>
      <c r="F580" s="243"/>
      <c r="G580" s="244">
        <f>ROUND(E580*F580,2)</f>
        <v>0</v>
      </c>
      <c r="H580" s="243"/>
      <c r="I580" s="244">
        <f>ROUND(E580*H580,2)</f>
        <v>0</v>
      </c>
      <c r="J580" s="243"/>
      <c r="K580" s="244">
        <f>ROUND(E580*J580,2)</f>
        <v>0</v>
      </c>
      <c r="L580" s="244">
        <v>21</v>
      </c>
      <c r="M580" s="244">
        <f>G580*(1+L580/100)</f>
        <v>0</v>
      </c>
      <c r="N580" s="242">
        <v>0</v>
      </c>
      <c r="O580" s="242">
        <f>ROUND(E580*N580,2)</f>
        <v>0</v>
      </c>
      <c r="P580" s="242">
        <v>0</v>
      </c>
      <c r="Q580" s="242">
        <f>ROUND(E580*P580,2)</f>
        <v>0</v>
      </c>
      <c r="R580" s="244" t="s">
        <v>887</v>
      </c>
      <c r="S580" s="244" t="s">
        <v>257</v>
      </c>
      <c r="T580" s="245" t="s">
        <v>257</v>
      </c>
      <c r="U580" s="220">
        <v>2.5999999999999999E-2</v>
      </c>
      <c r="V580" s="220">
        <f>ROUND(E580*U580,2)</f>
        <v>17.47</v>
      </c>
      <c r="W580" s="220"/>
      <c r="X580" s="220" t="s">
        <v>258</v>
      </c>
      <c r="Y580" s="220" t="s">
        <v>325</v>
      </c>
      <c r="Z580" s="210"/>
      <c r="AA580" s="210"/>
      <c r="AB580" s="210"/>
      <c r="AC580" s="210"/>
      <c r="AD580" s="210"/>
      <c r="AE580" s="210"/>
      <c r="AF580" s="210"/>
      <c r="AG580" s="210" t="s">
        <v>266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2" x14ac:dyDescent="0.2">
      <c r="A581" s="217"/>
      <c r="B581" s="218"/>
      <c r="C581" s="260" t="s">
        <v>901</v>
      </c>
      <c r="D581" s="221"/>
      <c r="E581" s="222">
        <v>204</v>
      </c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269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">
      <c r="A582" s="217"/>
      <c r="B582" s="218"/>
      <c r="C582" s="260" t="s">
        <v>902</v>
      </c>
      <c r="D582" s="221"/>
      <c r="E582" s="222">
        <v>132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269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3" x14ac:dyDescent="0.2">
      <c r="A583" s="217"/>
      <c r="B583" s="218"/>
      <c r="C583" s="260" t="s">
        <v>903</v>
      </c>
      <c r="D583" s="221"/>
      <c r="E583" s="222">
        <v>204</v>
      </c>
      <c r="F583" s="220"/>
      <c r="G583" s="220"/>
      <c r="H583" s="220"/>
      <c r="I583" s="220"/>
      <c r="J583" s="220"/>
      <c r="K583" s="220"/>
      <c r="L583" s="220"/>
      <c r="M583" s="220"/>
      <c r="N583" s="219"/>
      <c r="O583" s="219"/>
      <c r="P583" s="219"/>
      <c r="Q583" s="219"/>
      <c r="R583" s="220"/>
      <c r="S583" s="220"/>
      <c r="T583" s="220"/>
      <c r="U583" s="220"/>
      <c r="V583" s="220"/>
      <c r="W583" s="220"/>
      <c r="X583" s="220"/>
      <c r="Y583" s="220"/>
      <c r="Z583" s="210"/>
      <c r="AA583" s="210"/>
      <c r="AB583" s="210"/>
      <c r="AC583" s="210"/>
      <c r="AD583" s="210"/>
      <c r="AE583" s="210"/>
      <c r="AF583" s="210"/>
      <c r="AG583" s="210" t="s">
        <v>269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3" x14ac:dyDescent="0.2">
      <c r="A584" s="217"/>
      <c r="B584" s="218"/>
      <c r="C584" s="260" t="s">
        <v>904</v>
      </c>
      <c r="D584" s="221"/>
      <c r="E584" s="222">
        <v>132</v>
      </c>
      <c r="F584" s="220"/>
      <c r="G584" s="220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269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ht="22.5" outlineLevel="1" x14ac:dyDescent="0.2">
      <c r="A585" s="239">
        <v>140</v>
      </c>
      <c r="B585" s="240" t="s">
        <v>905</v>
      </c>
      <c r="C585" s="258" t="s">
        <v>906</v>
      </c>
      <c r="D585" s="241" t="s">
        <v>336</v>
      </c>
      <c r="E585" s="242">
        <v>2016</v>
      </c>
      <c r="F585" s="243"/>
      <c r="G585" s="244">
        <f>ROUND(E585*F585,2)</f>
        <v>0</v>
      </c>
      <c r="H585" s="243"/>
      <c r="I585" s="244">
        <f>ROUND(E585*H585,2)</f>
        <v>0</v>
      </c>
      <c r="J585" s="243"/>
      <c r="K585" s="244">
        <f>ROUND(E585*J585,2)</f>
        <v>0</v>
      </c>
      <c r="L585" s="244">
        <v>21</v>
      </c>
      <c r="M585" s="244">
        <f>G585*(1+L585/100)</f>
        <v>0</v>
      </c>
      <c r="N585" s="242">
        <v>1.4999999999999999E-4</v>
      </c>
      <c r="O585" s="242">
        <f>ROUND(E585*N585,2)</f>
        <v>0.3</v>
      </c>
      <c r="P585" s="242">
        <v>0</v>
      </c>
      <c r="Q585" s="242">
        <f>ROUND(E585*P585,2)</f>
        <v>0</v>
      </c>
      <c r="R585" s="244" t="s">
        <v>887</v>
      </c>
      <c r="S585" s="244" t="s">
        <v>257</v>
      </c>
      <c r="T585" s="245" t="s">
        <v>257</v>
      </c>
      <c r="U585" s="220">
        <v>0</v>
      </c>
      <c r="V585" s="220">
        <f>ROUND(E585*U585,2)</f>
        <v>0</v>
      </c>
      <c r="W585" s="220"/>
      <c r="X585" s="220" t="s">
        <v>258</v>
      </c>
      <c r="Y585" s="220" t="s">
        <v>325</v>
      </c>
      <c r="Z585" s="210"/>
      <c r="AA585" s="210"/>
      <c r="AB585" s="210"/>
      <c r="AC585" s="210"/>
      <c r="AD585" s="210"/>
      <c r="AE585" s="210"/>
      <c r="AF585" s="210"/>
      <c r="AG585" s="210" t="s">
        <v>266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2" x14ac:dyDescent="0.2">
      <c r="A586" s="217"/>
      <c r="B586" s="218"/>
      <c r="C586" s="260" t="s">
        <v>907</v>
      </c>
      <c r="D586" s="221"/>
      <c r="E586" s="222">
        <v>2016</v>
      </c>
      <c r="F586" s="220"/>
      <c r="G586" s="220"/>
      <c r="H586" s="220"/>
      <c r="I586" s="220"/>
      <c r="J586" s="220"/>
      <c r="K586" s="220"/>
      <c r="L586" s="220"/>
      <c r="M586" s="220"/>
      <c r="N586" s="219"/>
      <c r="O586" s="219"/>
      <c r="P586" s="219"/>
      <c r="Q586" s="219"/>
      <c r="R586" s="220"/>
      <c r="S586" s="220"/>
      <c r="T586" s="220"/>
      <c r="U586" s="220"/>
      <c r="V586" s="220"/>
      <c r="W586" s="220"/>
      <c r="X586" s="220"/>
      <c r="Y586" s="220"/>
      <c r="Z586" s="210"/>
      <c r="AA586" s="210"/>
      <c r="AB586" s="210"/>
      <c r="AC586" s="210"/>
      <c r="AD586" s="210"/>
      <c r="AE586" s="210"/>
      <c r="AF586" s="210"/>
      <c r="AG586" s="210" t="s">
        <v>269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">
      <c r="A587" s="250">
        <v>141</v>
      </c>
      <c r="B587" s="251" t="s">
        <v>908</v>
      </c>
      <c r="C587" s="264" t="s">
        <v>909</v>
      </c>
      <c r="D587" s="252" t="s">
        <v>336</v>
      </c>
      <c r="E587" s="253">
        <v>672</v>
      </c>
      <c r="F587" s="254"/>
      <c r="G587" s="255">
        <f>ROUND(E587*F587,2)</f>
        <v>0</v>
      </c>
      <c r="H587" s="254"/>
      <c r="I587" s="255">
        <f>ROUND(E587*H587,2)</f>
        <v>0</v>
      </c>
      <c r="J587" s="254"/>
      <c r="K587" s="255">
        <f>ROUND(E587*J587,2)</f>
        <v>0</v>
      </c>
      <c r="L587" s="255">
        <v>21</v>
      </c>
      <c r="M587" s="255">
        <f>G587*(1+L587/100)</f>
        <v>0</v>
      </c>
      <c r="N587" s="253">
        <v>0</v>
      </c>
      <c r="O587" s="253">
        <f>ROUND(E587*N587,2)</f>
        <v>0</v>
      </c>
      <c r="P587" s="253">
        <v>0</v>
      </c>
      <c r="Q587" s="253">
        <f>ROUND(E587*P587,2)</f>
        <v>0</v>
      </c>
      <c r="R587" s="255" t="s">
        <v>887</v>
      </c>
      <c r="S587" s="255" t="s">
        <v>257</v>
      </c>
      <c r="T587" s="256" t="s">
        <v>257</v>
      </c>
      <c r="U587" s="220">
        <v>1.7999999999999999E-2</v>
      </c>
      <c r="V587" s="220">
        <f>ROUND(E587*U587,2)</f>
        <v>12.1</v>
      </c>
      <c r="W587" s="220"/>
      <c r="X587" s="220" t="s">
        <v>258</v>
      </c>
      <c r="Y587" s="220" t="s">
        <v>325</v>
      </c>
      <c r="Z587" s="210"/>
      <c r="AA587" s="210"/>
      <c r="AB587" s="210"/>
      <c r="AC587" s="210"/>
      <c r="AD587" s="210"/>
      <c r="AE587" s="210"/>
      <c r="AF587" s="210"/>
      <c r="AG587" s="210" t="s">
        <v>266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x14ac:dyDescent="0.2">
      <c r="A588" s="232" t="s">
        <v>251</v>
      </c>
      <c r="B588" s="233" t="s">
        <v>141</v>
      </c>
      <c r="C588" s="257" t="s">
        <v>142</v>
      </c>
      <c r="D588" s="234"/>
      <c r="E588" s="235"/>
      <c r="F588" s="236"/>
      <c r="G588" s="236">
        <f>SUMIF(AG589:AG608,"&lt;&gt;NOR",G589:G608)</f>
        <v>0</v>
      </c>
      <c r="H588" s="236"/>
      <c r="I588" s="236">
        <f>SUM(I589:I608)</f>
        <v>0</v>
      </c>
      <c r="J588" s="236"/>
      <c r="K588" s="236">
        <f>SUM(K589:K608)</f>
        <v>0</v>
      </c>
      <c r="L588" s="236"/>
      <c r="M588" s="236">
        <f>SUM(M589:M608)</f>
        <v>0</v>
      </c>
      <c r="N588" s="235"/>
      <c r="O588" s="235">
        <f>SUM(O589:O608)</f>
        <v>0.15000000000000002</v>
      </c>
      <c r="P588" s="235"/>
      <c r="Q588" s="235">
        <f>SUM(Q589:Q608)</f>
        <v>0</v>
      </c>
      <c r="R588" s="236"/>
      <c r="S588" s="236"/>
      <c r="T588" s="237"/>
      <c r="U588" s="231"/>
      <c r="V588" s="231">
        <f>SUM(V589:V608)</f>
        <v>179.75</v>
      </c>
      <c r="W588" s="231"/>
      <c r="X588" s="231"/>
      <c r="Y588" s="231"/>
      <c r="AG588" t="s">
        <v>252</v>
      </c>
    </row>
    <row r="589" spans="1:60" ht="67.5" outlineLevel="1" x14ac:dyDescent="0.2">
      <c r="A589" s="239">
        <v>142</v>
      </c>
      <c r="B589" s="240" t="s">
        <v>910</v>
      </c>
      <c r="C589" s="258" t="s">
        <v>911</v>
      </c>
      <c r="D589" s="241" t="s">
        <v>336</v>
      </c>
      <c r="E589" s="242">
        <v>630.65750000000003</v>
      </c>
      <c r="F589" s="243"/>
      <c r="G589" s="244">
        <f>ROUND(E589*F589,2)</f>
        <v>0</v>
      </c>
      <c r="H589" s="243"/>
      <c r="I589" s="244">
        <f>ROUND(E589*H589,2)</f>
        <v>0</v>
      </c>
      <c r="J589" s="243"/>
      <c r="K589" s="244">
        <f>ROUND(E589*J589,2)</f>
        <v>0</v>
      </c>
      <c r="L589" s="244">
        <v>21</v>
      </c>
      <c r="M589" s="244">
        <f>G589*(1+L589/100)</f>
        <v>0</v>
      </c>
      <c r="N589" s="242">
        <v>4.0000000000000003E-5</v>
      </c>
      <c r="O589" s="242">
        <f>ROUND(E589*N589,2)</f>
        <v>0.03</v>
      </c>
      <c r="P589" s="242">
        <v>0</v>
      </c>
      <c r="Q589" s="242">
        <f>ROUND(E589*P589,2)</f>
        <v>0</v>
      </c>
      <c r="R589" s="244" t="s">
        <v>347</v>
      </c>
      <c r="S589" s="244" t="s">
        <v>257</v>
      </c>
      <c r="T589" s="245" t="s">
        <v>257</v>
      </c>
      <c r="U589" s="220">
        <v>0.26300000000000001</v>
      </c>
      <c r="V589" s="220">
        <f>ROUND(E589*U589,2)</f>
        <v>165.86</v>
      </c>
      <c r="W589" s="220"/>
      <c r="X589" s="220" t="s">
        <v>258</v>
      </c>
      <c r="Y589" s="220" t="s">
        <v>325</v>
      </c>
      <c r="Z589" s="210"/>
      <c r="AA589" s="210"/>
      <c r="AB589" s="210"/>
      <c r="AC589" s="210"/>
      <c r="AD589" s="210"/>
      <c r="AE589" s="210"/>
      <c r="AF589" s="210"/>
      <c r="AG589" s="210" t="s">
        <v>266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60" t="s">
        <v>912</v>
      </c>
      <c r="D590" s="221"/>
      <c r="E590" s="222">
        <v>630.65750000000003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269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39">
        <v>143</v>
      </c>
      <c r="B591" s="240" t="s">
        <v>913</v>
      </c>
      <c r="C591" s="258" t="s">
        <v>914</v>
      </c>
      <c r="D591" s="241" t="s">
        <v>366</v>
      </c>
      <c r="E591" s="242">
        <v>5</v>
      </c>
      <c r="F591" s="243"/>
      <c r="G591" s="244">
        <f>ROUND(E591*F591,2)</f>
        <v>0</v>
      </c>
      <c r="H591" s="243"/>
      <c r="I591" s="244">
        <f>ROUND(E591*H591,2)</f>
        <v>0</v>
      </c>
      <c r="J591" s="243"/>
      <c r="K591" s="244">
        <f>ROUND(E591*J591,2)</f>
        <v>0</v>
      </c>
      <c r="L591" s="244">
        <v>21</v>
      </c>
      <c r="M591" s="244">
        <f>G591*(1+L591/100)</f>
        <v>0</v>
      </c>
      <c r="N591" s="242">
        <v>1.0000000000000001E-5</v>
      </c>
      <c r="O591" s="242">
        <f>ROUND(E591*N591,2)</f>
        <v>0</v>
      </c>
      <c r="P591" s="242">
        <v>0</v>
      </c>
      <c r="Q591" s="242">
        <f>ROUND(E591*P591,2)</f>
        <v>0</v>
      </c>
      <c r="R591" s="244" t="s">
        <v>347</v>
      </c>
      <c r="S591" s="244" t="s">
        <v>257</v>
      </c>
      <c r="T591" s="245" t="s">
        <v>257</v>
      </c>
      <c r="U591" s="220">
        <v>0.17</v>
      </c>
      <c r="V591" s="220">
        <f>ROUND(E591*U591,2)</f>
        <v>0.85</v>
      </c>
      <c r="W591" s="220"/>
      <c r="X591" s="220" t="s">
        <v>258</v>
      </c>
      <c r="Y591" s="220" t="s">
        <v>325</v>
      </c>
      <c r="Z591" s="210"/>
      <c r="AA591" s="210"/>
      <c r="AB591" s="210"/>
      <c r="AC591" s="210"/>
      <c r="AD591" s="210"/>
      <c r="AE591" s="210"/>
      <c r="AF591" s="210"/>
      <c r="AG591" s="210" t="s">
        <v>266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60" t="s">
        <v>915</v>
      </c>
      <c r="D592" s="221"/>
      <c r="E592" s="222">
        <v>3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269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60" t="s">
        <v>916</v>
      </c>
      <c r="D593" s="221"/>
      <c r="E593" s="222">
        <v>2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269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50">
        <v>144</v>
      </c>
      <c r="B594" s="251" t="s">
        <v>917</v>
      </c>
      <c r="C594" s="264" t="s">
        <v>918</v>
      </c>
      <c r="D594" s="252" t="s">
        <v>366</v>
      </c>
      <c r="E594" s="253">
        <v>3</v>
      </c>
      <c r="F594" s="254"/>
      <c r="G594" s="255">
        <f>ROUND(E594*F594,2)</f>
        <v>0</v>
      </c>
      <c r="H594" s="254"/>
      <c r="I594" s="255">
        <f>ROUND(E594*H594,2)</f>
        <v>0</v>
      </c>
      <c r="J594" s="254"/>
      <c r="K594" s="255">
        <f>ROUND(E594*J594,2)</f>
        <v>0</v>
      </c>
      <c r="L594" s="255">
        <v>21</v>
      </c>
      <c r="M594" s="255">
        <f>G594*(1+L594/100)</f>
        <v>0</v>
      </c>
      <c r="N594" s="253">
        <v>3.0000000000000001E-3</v>
      </c>
      <c r="O594" s="253">
        <f>ROUND(E594*N594,2)</f>
        <v>0.01</v>
      </c>
      <c r="P594" s="253">
        <v>0</v>
      </c>
      <c r="Q594" s="253">
        <f>ROUND(E594*P594,2)</f>
        <v>0</v>
      </c>
      <c r="R594" s="255"/>
      <c r="S594" s="255" t="s">
        <v>314</v>
      </c>
      <c r="T594" s="256" t="s">
        <v>315</v>
      </c>
      <c r="U594" s="220">
        <v>0</v>
      </c>
      <c r="V594" s="220">
        <f>ROUND(E594*U594,2)</f>
        <v>0</v>
      </c>
      <c r="W594" s="220"/>
      <c r="X594" s="220" t="s">
        <v>374</v>
      </c>
      <c r="Y594" s="220" t="s">
        <v>325</v>
      </c>
      <c r="Z594" s="210"/>
      <c r="AA594" s="210"/>
      <c r="AB594" s="210"/>
      <c r="AC594" s="210"/>
      <c r="AD594" s="210"/>
      <c r="AE594" s="210"/>
      <c r="AF594" s="210"/>
      <c r="AG594" s="210" t="s">
        <v>375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">
      <c r="A595" s="250">
        <v>145</v>
      </c>
      <c r="B595" s="251" t="s">
        <v>919</v>
      </c>
      <c r="C595" s="264" t="s">
        <v>920</v>
      </c>
      <c r="D595" s="252" t="s">
        <v>366</v>
      </c>
      <c r="E595" s="253">
        <v>2</v>
      </c>
      <c r="F595" s="254"/>
      <c r="G595" s="255">
        <f>ROUND(E595*F595,2)</f>
        <v>0</v>
      </c>
      <c r="H595" s="254"/>
      <c r="I595" s="255">
        <f>ROUND(E595*H595,2)</f>
        <v>0</v>
      </c>
      <c r="J595" s="254"/>
      <c r="K595" s="255">
        <f>ROUND(E595*J595,2)</f>
        <v>0</v>
      </c>
      <c r="L595" s="255">
        <v>21</v>
      </c>
      <c r="M595" s="255">
        <f>G595*(1+L595/100)</f>
        <v>0</v>
      </c>
      <c r="N595" s="253">
        <v>1.6E-2</v>
      </c>
      <c r="O595" s="253">
        <f>ROUND(E595*N595,2)</f>
        <v>0.03</v>
      </c>
      <c r="P595" s="253">
        <v>0</v>
      </c>
      <c r="Q595" s="253">
        <f>ROUND(E595*P595,2)</f>
        <v>0</v>
      </c>
      <c r="R595" s="255"/>
      <c r="S595" s="255" t="s">
        <v>314</v>
      </c>
      <c r="T595" s="256" t="s">
        <v>315</v>
      </c>
      <c r="U595" s="220">
        <v>0</v>
      </c>
      <c r="V595" s="220">
        <f>ROUND(E595*U595,2)</f>
        <v>0</v>
      </c>
      <c r="W595" s="220"/>
      <c r="X595" s="220" t="s">
        <v>374</v>
      </c>
      <c r="Y595" s="220" t="s">
        <v>325</v>
      </c>
      <c r="Z595" s="210"/>
      <c r="AA595" s="210"/>
      <c r="AB595" s="210"/>
      <c r="AC595" s="210"/>
      <c r="AD595" s="210"/>
      <c r="AE595" s="210"/>
      <c r="AF595" s="210"/>
      <c r="AG595" s="210" t="s">
        <v>375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50">
        <v>146</v>
      </c>
      <c r="B596" s="251" t="s">
        <v>921</v>
      </c>
      <c r="C596" s="264" t="s">
        <v>922</v>
      </c>
      <c r="D596" s="252" t="s">
        <v>366</v>
      </c>
      <c r="E596" s="253">
        <v>1</v>
      </c>
      <c r="F596" s="254"/>
      <c r="G596" s="255">
        <f>ROUND(E596*F596,2)</f>
        <v>0</v>
      </c>
      <c r="H596" s="254"/>
      <c r="I596" s="255">
        <f>ROUND(E596*H596,2)</f>
        <v>0</v>
      </c>
      <c r="J596" s="254"/>
      <c r="K596" s="255">
        <f>ROUND(E596*J596,2)</f>
        <v>0</v>
      </c>
      <c r="L596" s="255">
        <v>21</v>
      </c>
      <c r="M596" s="255">
        <f>G596*(1+L596/100)</f>
        <v>0</v>
      </c>
      <c r="N596" s="253">
        <v>0</v>
      </c>
      <c r="O596" s="253">
        <f>ROUND(E596*N596,2)</f>
        <v>0</v>
      </c>
      <c r="P596" s="253">
        <v>0</v>
      </c>
      <c r="Q596" s="253">
        <f>ROUND(E596*P596,2)</f>
        <v>0</v>
      </c>
      <c r="R596" s="255" t="s">
        <v>347</v>
      </c>
      <c r="S596" s="255" t="s">
        <v>257</v>
      </c>
      <c r="T596" s="256" t="s">
        <v>257</v>
      </c>
      <c r="U596" s="220">
        <v>0.11890000000000001</v>
      </c>
      <c r="V596" s="220">
        <f>ROUND(E596*U596,2)</f>
        <v>0.12</v>
      </c>
      <c r="W596" s="220"/>
      <c r="X596" s="220" t="s">
        <v>258</v>
      </c>
      <c r="Y596" s="220" t="s">
        <v>325</v>
      </c>
      <c r="Z596" s="210"/>
      <c r="AA596" s="210"/>
      <c r="AB596" s="210"/>
      <c r="AC596" s="210"/>
      <c r="AD596" s="210"/>
      <c r="AE596" s="210"/>
      <c r="AF596" s="210"/>
      <c r="AG596" s="210" t="s">
        <v>266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50">
        <v>147</v>
      </c>
      <c r="B597" s="251" t="s">
        <v>923</v>
      </c>
      <c r="C597" s="264" t="s">
        <v>924</v>
      </c>
      <c r="D597" s="252" t="s">
        <v>366</v>
      </c>
      <c r="E597" s="253">
        <v>5</v>
      </c>
      <c r="F597" s="254"/>
      <c r="G597" s="255">
        <f>ROUND(E597*F597,2)</f>
        <v>0</v>
      </c>
      <c r="H597" s="254"/>
      <c r="I597" s="255">
        <f>ROUND(E597*H597,2)</f>
        <v>0</v>
      </c>
      <c r="J597" s="254"/>
      <c r="K597" s="255">
        <f>ROUND(E597*J597,2)</f>
        <v>0</v>
      </c>
      <c r="L597" s="255">
        <v>21</v>
      </c>
      <c r="M597" s="255">
        <f>G597*(1+L597/100)</f>
        <v>0</v>
      </c>
      <c r="N597" s="253">
        <v>0</v>
      </c>
      <c r="O597" s="253">
        <f>ROUND(E597*N597,2)</f>
        <v>0</v>
      </c>
      <c r="P597" s="253">
        <v>0</v>
      </c>
      <c r="Q597" s="253">
        <f>ROUND(E597*P597,2)</f>
        <v>0</v>
      </c>
      <c r="R597" s="255" t="s">
        <v>347</v>
      </c>
      <c r="S597" s="255" t="s">
        <v>257</v>
      </c>
      <c r="T597" s="256" t="s">
        <v>257</v>
      </c>
      <c r="U597" s="220">
        <v>0.26419999999999999</v>
      </c>
      <c r="V597" s="220">
        <f>ROUND(E597*U597,2)</f>
        <v>1.32</v>
      </c>
      <c r="W597" s="220"/>
      <c r="X597" s="220" t="s">
        <v>258</v>
      </c>
      <c r="Y597" s="220" t="s">
        <v>325</v>
      </c>
      <c r="Z597" s="210"/>
      <c r="AA597" s="210"/>
      <c r="AB597" s="210"/>
      <c r="AC597" s="210"/>
      <c r="AD597" s="210"/>
      <c r="AE597" s="210"/>
      <c r="AF597" s="210"/>
      <c r="AG597" s="210" t="s">
        <v>266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1" x14ac:dyDescent="0.2">
      <c r="A598" s="239">
        <v>148</v>
      </c>
      <c r="B598" s="240" t="s">
        <v>925</v>
      </c>
      <c r="C598" s="258" t="s">
        <v>926</v>
      </c>
      <c r="D598" s="241" t="s">
        <v>366</v>
      </c>
      <c r="E598" s="242">
        <v>29</v>
      </c>
      <c r="F598" s="243"/>
      <c r="G598" s="244">
        <f>ROUND(E598*F598,2)</f>
        <v>0</v>
      </c>
      <c r="H598" s="243"/>
      <c r="I598" s="244">
        <f>ROUND(E598*H598,2)</f>
        <v>0</v>
      </c>
      <c r="J598" s="243"/>
      <c r="K598" s="244">
        <f>ROUND(E598*J598,2)</f>
        <v>0</v>
      </c>
      <c r="L598" s="244">
        <v>21</v>
      </c>
      <c r="M598" s="244">
        <f>G598*(1+L598/100)</f>
        <v>0</v>
      </c>
      <c r="N598" s="242">
        <v>1.4999999999999999E-4</v>
      </c>
      <c r="O598" s="242">
        <f>ROUND(E598*N598,2)</f>
        <v>0</v>
      </c>
      <c r="P598" s="242">
        <v>0</v>
      </c>
      <c r="Q598" s="242">
        <f>ROUND(E598*P598,2)</f>
        <v>0</v>
      </c>
      <c r="R598" s="244" t="s">
        <v>347</v>
      </c>
      <c r="S598" s="244" t="s">
        <v>257</v>
      </c>
      <c r="T598" s="245" t="s">
        <v>257</v>
      </c>
      <c r="U598" s="220">
        <v>0.4</v>
      </c>
      <c r="V598" s="220">
        <f>ROUND(E598*U598,2)</f>
        <v>11.6</v>
      </c>
      <c r="W598" s="220"/>
      <c r="X598" s="220" t="s">
        <v>258</v>
      </c>
      <c r="Y598" s="220" t="s">
        <v>325</v>
      </c>
      <c r="Z598" s="210"/>
      <c r="AA598" s="210"/>
      <c r="AB598" s="210"/>
      <c r="AC598" s="210"/>
      <c r="AD598" s="210"/>
      <c r="AE598" s="210"/>
      <c r="AF598" s="210"/>
      <c r="AG598" s="210" t="s">
        <v>266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9" t="s">
        <v>927</v>
      </c>
      <c r="D599" s="247"/>
      <c r="E599" s="247"/>
      <c r="F599" s="247"/>
      <c r="G599" s="247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262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17"/>
      <c r="B600" s="218"/>
      <c r="C600" s="260" t="s">
        <v>928</v>
      </c>
      <c r="D600" s="221"/>
      <c r="E600" s="222">
        <v>28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269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17"/>
      <c r="B601" s="218"/>
      <c r="C601" s="260" t="s">
        <v>929</v>
      </c>
      <c r="D601" s="221"/>
      <c r="E601" s="222">
        <v>1</v>
      </c>
      <c r="F601" s="220"/>
      <c r="G601" s="220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269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ht="22.5" outlineLevel="1" x14ac:dyDescent="0.2">
      <c r="A602" s="239">
        <v>149</v>
      </c>
      <c r="B602" s="240" t="s">
        <v>930</v>
      </c>
      <c r="C602" s="258" t="s">
        <v>931</v>
      </c>
      <c r="D602" s="241" t="s">
        <v>366</v>
      </c>
      <c r="E602" s="242">
        <v>1</v>
      </c>
      <c r="F602" s="243"/>
      <c r="G602" s="244">
        <f>ROUND(E602*F602,2)</f>
        <v>0</v>
      </c>
      <c r="H602" s="243"/>
      <c r="I602" s="244">
        <f>ROUND(E602*H602,2)</f>
        <v>0</v>
      </c>
      <c r="J602" s="243"/>
      <c r="K602" s="244">
        <f>ROUND(E602*J602,2)</f>
        <v>0</v>
      </c>
      <c r="L602" s="244">
        <v>21</v>
      </c>
      <c r="M602" s="244">
        <f>G602*(1+L602/100)</f>
        <v>0</v>
      </c>
      <c r="N602" s="242">
        <v>0</v>
      </c>
      <c r="O602" s="242">
        <f>ROUND(E602*N602,2)</f>
        <v>0</v>
      </c>
      <c r="P602" s="242">
        <v>0</v>
      </c>
      <c r="Q602" s="242">
        <f>ROUND(E602*P602,2)</f>
        <v>0</v>
      </c>
      <c r="R602" s="244" t="s">
        <v>492</v>
      </c>
      <c r="S602" s="244" t="s">
        <v>257</v>
      </c>
      <c r="T602" s="245" t="s">
        <v>257</v>
      </c>
      <c r="U602" s="220">
        <v>0</v>
      </c>
      <c r="V602" s="220">
        <f>ROUND(E602*U602,2)</f>
        <v>0</v>
      </c>
      <c r="W602" s="220"/>
      <c r="X602" s="220" t="s">
        <v>374</v>
      </c>
      <c r="Y602" s="220" t="s">
        <v>259</v>
      </c>
      <c r="Z602" s="210"/>
      <c r="AA602" s="210"/>
      <c r="AB602" s="210"/>
      <c r="AC602" s="210"/>
      <c r="AD602" s="210"/>
      <c r="AE602" s="210"/>
      <c r="AF602" s="210"/>
      <c r="AG602" s="210" t="s">
        <v>550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62" t="s">
        <v>932</v>
      </c>
      <c r="D603" s="248"/>
      <c r="E603" s="248"/>
      <c r="F603" s="248"/>
      <c r="G603" s="248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317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17"/>
      <c r="B604" s="218"/>
      <c r="C604" s="263" t="s">
        <v>933</v>
      </c>
      <c r="D604" s="249"/>
      <c r="E604" s="249"/>
      <c r="F604" s="249"/>
      <c r="G604" s="249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317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">
      <c r="A605" s="217"/>
      <c r="B605" s="218"/>
      <c r="C605" s="263" t="s">
        <v>934</v>
      </c>
      <c r="D605" s="249"/>
      <c r="E605" s="249"/>
      <c r="F605" s="249"/>
      <c r="G605" s="249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317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60" t="s">
        <v>935</v>
      </c>
      <c r="D606" s="221"/>
      <c r="E606" s="222">
        <v>1</v>
      </c>
      <c r="F606" s="220"/>
      <c r="G606" s="220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269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39">
        <v>150</v>
      </c>
      <c r="B607" s="240" t="s">
        <v>936</v>
      </c>
      <c r="C607" s="258" t="s">
        <v>937</v>
      </c>
      <c r="D607" s="241" t="s">
        <v>366</v>
      </c>
      <c r="E607" s="242">
        <v>28</v>
      </c>
      <c r="F607" s="243"/>
      <c r="G607" s="244">
        <f>ROUND(E607*F607,2)</f>
        <v>0</v>
      </c>
      <c r="H607" s="243"/>
      <c r="I607" s="244">
        <f>ROUND(E607*H607,2)</f>
        <v>0</v>
      </c>
      <c r="J607" s="243"/>
      <c r="K607" s="244">
        <f>ROUND(E607*J607,2)</f>
        <v>0</v>
      </c>
      <c r="L607" s="244">
        <v>21</v>
      </c>
      <c r="M607" s="244">
        <f>G607*(1+L607/100)</f>
        <v>0</v>
      </c>
      <c r="N607" s="242">
        <v>3.0000000000000001E-3</v>
      </c>
      <c r="O607" s="242">
        <f>ROUND(E607*N607,2)</f>
        <v>0.08</v>
      </c>
      <c r="P607" s="242">
        <v>0</v>
      </c>
      <c r="Q607" s="242">
        <f>ROUND(E607*P607,2)</f>
        <v>0</v>
      </c>
      <c r="R607" s="244"/>
      <c r="S607" s="244" t="s">
        <v>314</v>
      </c>
      <c r="T607" s="245" t="s">
        <v>315</v>
      </c>
      <c r="U607" s="220">
        <v>0</v>
      </c>
      <c r="V607" s="220">
        <f>ROUND(E607*U607,2)</f>
        <v>0</v>
      </c>
      <c r="W607" s="220"/>
      <c r="X607" s="220" t="s">
        <v>374</v>
      </c>
      <c r="Y607" s="220" t="s">
        <v>325</v>
      </c>
      <c r="Z607" s="210"/>
      <c r="AA607" s="210"/>
      <c r="AB607" s="210"/>
      <c r="AC607" s="210"/>
      <c r="AD607" s="210"/>
      <c r="AE607" s="210"/>
      <c r="AF607" s="210"/>
      <c r="AG607" s="210" t="s">
        <v>375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62" t="s">
        <v>552</v>
      </c>
      <c r="D608" s="248"/>
      <c r="E608" s="248"/>
      <c r="F608" s="248"/>
      <c r="G608" s="248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317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x14ac:dyDescent="0.2">
      <c r="A609" s="232" t="s">
        <v>251</v>
      </c>
      <c r="B609" s="233" t="s">
        <v>143</v>
      </c>
      <c r="C609" s="257" t="s">
        <v>144</v>
      </c>
      <c r="D609" s="234"/>
      <c r="E609" s="235"/>
      <c r="F609" s="236"/>
      <c r="G609" s="236">
        <f>SUMIF(AG610:AG615,"&lt;&gt;NOR",G610:G615)</f>
        <v>0</v>
      </c>
      <c r="H609" s="236"/>
      <c r="I609" s="236">
        <f>SUM(I610:I615)</f>
        <v>0</v>
      </c>
      <c r="J609" s="236"/>
      <c r="K609" s="236">
        <f>SUM(K610:K615)</f>
        <v>0</v>
      </c>
      <c r="L609" s="236"/>
      <c r="M609" s="236">
        <f>SUM(M610:M615)</f>
        <v>0</v>
      </c>
      <c r="N609" s="235"/>
      <c r="O609" s="235">
        <f>SUM(O610:O615)</f>
        <v>0.03</v>
      </c>
      <c r="P609" s="235"/>
      <c r="Q609" s="235">
        <f>SUM(Q610:Q615)</f>
        <v>0</v>
      </c>
      <c r="R609" s="236"/>
      <c r="S609" s="236"/>
      <c r="T609" s="237"/>
      <c r="U609" s="231"/>
      <c r="V609" s="231">
        <f>SUM(V610:V615)</f>
        <v>2.84</v>
      </c>
      <c r="W609" s="231"/>
      <c r="X609" s="231"/>
      <c r="Y609" s="231"/>
      <c r="AG609" t="s">
        <v>252</v>
      </c>
    </row>
    <row r="610" spans="1:60" ht="33.75" outlineLevel="1" x14ac:dyDescent="0.2">
      <c r="A610" s="239">
        <v>151</v>
      </c>
      <c r="B610" s="240" t="s">
        <v>938</v>
      </c>
      <c r="C610" s="258" t="s">
        <v>939</v>
      </c>
      <c r="D610" s="241" t="s">
        <v>331</v>
      </c>
      <c r="E610" s="242">
        <v>2.7</v>
      </c>
      <c r="F610" s="243"/>
      <c r="G610" s="244">
        <f>ROUND(E610*F610,2)</f>
        <v>0</v>
      </c>
      <c r="H610" s="243"/>
      <c r="I610" s="244">
        <f>ROUND(E610*H610,2)</f>
        <v>0</v>
      </c>
      <c r="J610" s="243"/>
      <c r="K610" s="244">
        <f>ROUND(E610*J610,2)</f>
        <v>0</v>
      </c>
      <c r="L610" s="244">
        <v>21</v>
      </c>
      <c r="M610" s="244">
        <f>G610*(1+L610/100)</f>
        <v>0</v>
      </c>
      <c r="N610" s="242">
        <v>1.272E-2</v>
      </c>
      <c r="O610" s="242">
        <f>ROUND(E610*N610,2)</f>
        <v>0.03</v>
      </c>
      <c r="P610" s="242">
        <v>0</v>
      </c>
      <c r="Q610" s="242">
        <f>ROUND(E610*P610,2)</f>
        <v>0</v>
      </c>
      <c r="R610" s="244" t="s">
        <v>347</v>
      </c>
      <c r="S610" s="244" t="s">
        <v>257</v>
      </c>
      <c r="T610" s="245" t="s">
        <v>257</v>
      </c>
      <c r="U610" s="220">
        <v>1.05</v>
      </c>
      <c r="V610" s="220">
        <f>ROUND(E610*U610,2)</f>
        <v>2.84</v>
      </c>
      <c r="W610" s="220"/>
      <c r="X610" s="220" t="s">
        <v>258</v>
      </c>
      <c r="Y610" s="220" t="s">
        <v>325</v>
      </c>
      <c r="Z610" s="210"/>
      <c r="AA610" s="210"/>
      <c r="AB610" s="210"/>
      <c r="AC610" s="210"/>
      <c r="AD610" s="210"/>
      <c r="AE610" s="210"/>
      <c r="AF610" s="210"/>
      <c r="AG610" s="210" t="s">
        <v>260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7"/>
      <c r="B611" s="218"/>
      <c r="C611" s="262" t="s">
        <v>1444</v>
      </c>
      <c r="D611" s="248"/>
      <c r="E611" s="248"/>
      <c r="F611" s="248"/>
      <c r="G611" s="248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317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63" t="s">
        <v>940</v>
      </c>
      <c r="D612" s="249"/>
      <c r="E612" s="249"/>
      <c r="F612" s="249"/>
      <c r="G612" s="249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317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17"/>
      <c r="B613" s="218"/>
      <c r="C613" s="263" t="s">
        <v>941</v>
      </c>
      <c r="D613" s="249"/>
      <c r="E613" s="249"/>
      <c r="F613" s="249"/>
      <c r="G613" s="249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317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3" x14ac:dyDescent="0.2">
      <c r="A614" s="217"/>
      <c r="B614" s="218"/>
      <c r="C614" s="263" t="s">
        <v>561</v>
      </c>
      <c r="D614" s="249"/>
      <c r="E614" s="249"/>
      <c r="F614" s="249"/>
      <c r="G614" s="249"/>
      <c r="H614" s="220"/>
      <c r="I614" s="220"/>
      <c r="J614" s="220"/>
      <c r="K614" s="220"/>
      <c r="L614" s="220"/>
      <c r="M614" s="220"/>
      <c r="N614" s="219"/>
      <c r="O614" s="219"/>
      <c r="P614" s="219"/>
      <c r="Q614" s="219"/>
      <c r="R614" s="220"/>
      <c r="S614" s="220"/>
      <c r="T614" s="220"/>
      <c r="U614" s="220"/>
      <c r="V614" s="220"/>
      <c r="W614" s="220"/>
      <c r="X614" s="220"/>
      <c r="Y614" s="220"/>
      <c r="Z614" s="210"/>
      <c r="AA614" s="210"/>
      <c r="AB614" s="210"/>
      <c r="AC614" s="210"/>
      <c r="AD614" s="210"/>
      <c r="AE614" s="210"/>
      <c r="AF614" s="210"/>
      <c r="AG614" s="210" t="s">
        <v>317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46" t="str">
        <f>C614</f>
        <v>- standardního tmelení Q2, to je: základní tmelení Q1+ dodatečné tmelení (tmelení najemno) a případné přebroušení.</v>
      </c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60" t="s">
        <v>942</v>
      </c>
      <c r="D615" s="221"/>
      <c r="E615" s="222">
        <v>2.7</v>
      </c>
      <c r="F615" s="220"/>
      <c r="G615" s="220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269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x14ac:dyDescent="0.2">
      <c r="A616" s="232" t="s">
        <v>251</v>
      </c>
      <c r="B616" s="233" t="s">
        <v>145</v>
      </c>
      <c r="C616" s="257" t="s">
        <v>146</v>
      </c>
      <c r="D616" s="234"/>
      <c r="E616" s="235"/>
      <c r="F616" s="236"/>
      <c r="G616" s="236">
        <f>SUMIF(AG617:AG624,"&lt;&gt;NOR",G617:G624)</f>
        <v>0</v>
      </c>
      <c r="H616" s="236"/>
      <c r="I616" s="236">
        <f>SUM(I617:I624)</f>
        <v>0</v>
      </c>
      <c r="J616" s="236"/>
      <c r="K616" s="236">
        <f>SUM(K617:K624)</f>
        <v>0</v>
      </c>
      <c r="L616" s="236"/>
      <c r="M616" s="236">
        <f>SUM(M617:M624)</f>
        <v>0</v>
      </c>
      <c r="N616" s="235"/>
      <c r="O616" s="235">
        <f>SUM(O617:O624)</f>
        <v>0</v>
      </c>
      <c r="P616" s="235"/>
      <c r="Q616" s="235">
        <f>SUM(Q617:Q624)</f>
        <v>0</v>
      </c>
      <c r="R616" s="236"/>
      <c r="S616" s="236"/>
      <c r="T616" s="237"/>
      <c r="U616" s="231"/>
      <c r="V616" s="231">
        <f>SUM(V617:V624)</f>
        <v>276.77</v>
      </c>
      <c r="W616" s="231"/>
      <c r="X616" s="231"/>
      <c r="Y616" s="231"/>
      <c r="AG616" t="s">
        <v>252</v>
      </c>
    </row>
    <row r="617" spans="1:60" outlineLevel="1" x14ac:dyDescent="0.2">
      <c r="A617" s="239">
        <v>152</v>
      </c>
      <c r="B617" s="240" t="s">
        <v>943</v>
      </c>
      <c r="C617" s="258" t="s">
        <v>944</v>
      </c>
      <c r="D617" s="241" t="s">
        <v>313</v>
      </c>
      <c r="E617" s="242">
        <v>1537.5836999999999</v>
      </c>
      <c r="F617" s="243"/>
      <c r="G617" s="244">
        <f>ROUND(E617*F617,2)</f>
        <v>0</v>
      </c>
      <c r="H617" s="243"/>
      <c r="I617" s="244">
        <f>ROUND(E617*H617,2)</f>
        <v>0</v>
      </c>
      <c r="J617" s="243"/>
      <c r="K617" s="244">
        <f>ROUND(E617*J617,2)</f>
        <v>0</v>
      </c>
      <c r="L617" s="244">
        <v>21</v>
      </c>
      <c r="M617" s="244">
        <f>G617*(1+L617/100)</f>
        <v>0</v>
      </c>
      <c r="N617" s="242">
        <v>0</v>
      </c>
      <c r="O617" s="242">
        <f>ROUND(E617*N617,2)</f>
        <v>0</v>
      </c>
      <c r="P617" s="242">
        <v>0</v>
      </c>
      <c r="Q617" s="242">
        <f>ROUND(E617*P617,2)</f>
        <v>0</v>
      </c>
      <c r="R617" s="244"/>
      <c r="S617" s="244" t="s">
        <v>257</v>
      </c>
      <c r="T617" s="245" t="s">
        <v>257</v>
      </c>
      <c r="U617" s="220">
        <v>0.18</v>
      </c>
      <c r="V617" s="220">
        <f>ROUND(E617*U617,2)</f>
        <v>276.77</v>
      </c>
      <c r="W617" s="220"/>
      <c r="X617" s="220" t="s">
        <v>945</v>
      </c>
      <c r="Y617" s="220" t="s">
        <v>325</v>
      </c>
      <c r="Z617" s="210"/>
      <c r="AA617" s="210"/>
      <c r="AB617" s="210"/>
      <c r="AC617" s="210"/>
      <c r="AD617" s="210"/>
      <c r="AE617" s="210"/>
      <c r="AF617" s="210"/>
      <c r="AG617" s="210" t="s">
        <v>946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60" t="s">
        <v>947</v>
      </c>
      <c r="D618" s="221"/>
      <c r="E618" s="222"/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269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3" x14ac:dyDescent="0.2">
      <c r="A619" s="217"/>
      <c r="B619" s="218"/>
      <c r="C619" s="260" t="s">
        <v>948</v>
      </c>
      <c r="D619" s="221"/>
      <c r="E619" s="222"/>
      <c r="F619" s="220"/>
      <c r="G619" s="220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269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ht="22.5" outlineLevel="3" x14ac:dyDescent="0.2">
      <c r="A620" s="217"/>
      <c r="B620" s="218"/>
      <c r="C620" s="260" t="s">
        <v>949</v>
      </c>
      <c r="D620" s="221"/>
      <c r="E620" s="222"/>
      <c r="F620" s="220"/>
      <c r="G620" s="220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269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ht="22.5" outlineLevel="3" x14ac:dyDescent="0.2">
      <c r="A621" s="217"/>
      <c r="B621" s="218"/>
      <c r="C621" s="260" t="s">
        <v>950</v>
      </c>
      <c r="D621" s="221"/>
      <c r="E621" s="222"/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269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ht="22.5" outlineLevel="3" x14ac:dyDescent="0.2">
      <c r="A622" s="217"/>
      <c r="B622" s="218"/>
      <c r="C622" s="260" t="s">
        <v>951</v>
      </c>
      <c r="D622" s="221"/>
      <c r="E622" s="222"/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269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17"/>
      <c r="B623" s="218"/>
      <c r="C623" s="260" t="s">
        <v>952</v>
      </c>
      <c r="D623" s="221"/>
      <c r="E623" s="222"/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269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">
      <c r="A624" s="217"/>
      <c r="B624" s="218"/>
      <c r="C624" s="260" t="s">
        <v>953</v>
      </c>
      <c r="D624" s="221"/>
      <c r="E624" s="222">
        <v>1537.5836999999999</v>
      </c>
      <c r="F624" s="220"/>
      <c r="G624" s="220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269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x14ac:dyDescent="0.2">
      <c r="A625" s="232" t="s">
        <v>251</v>
      </c>
      <c r="B625" s="233" t="s">
        <v>189</v>
      </c>
      <c r="C625" s="257" t="s">
        <v>190</v>
      </c>
      <c r="D625" s="234"/>
      <c r="E625" s="235"/>
      <c r="F625" s="236"/>
      <c r="G625" s="236">
        <f>SUMIF(AG626:AG671,"&lt;&gt;NOR",G626:G671)</f>
        <v>0</v>
      </c>
      <c r="H625" s="236"/>
      <c r="I625" s="236">
        <f>SUM(I626:I671)</f>
        <v>0</v>
      </c>
      <c r="J625" s="236"/>
      <c r="K625" s="236">
        <f>SUM(K626:K671)</f>
        <v>0</v>
      </c>
      <c r="L625" s="236"/>
      <c r="M625" s="236">
        <f>SUM(M626:M671)</f>
        <v>0</v>
      </c>
      <c r="N625" s="235"/>
      <c r="O625" s="235">
        <f>SUM(O626:O671)</f>
        <v>8.19</v>
      </c>
      <c r="P625" s="235"/>
      <c r="Q625" s="235">
        <f>SUM(Q626:Q671)</f>
        <v>0</v>
      </c>
      <c r="R625" s="236"/>
      <c r="S625" s="236"/>
      <c r="T625" s="237"/>
      <c r="U625" s="231"/>
      <c r="V625" s="231">
        <f>SUM(V626:V671)</f>
        <v>390.24</v>
      </c>
      <c r="W625" s="231"/>
      <c r="X625" s="231"/>
      <c r="Y625" s="231"/>
      <c r="AG625" t="s">
        <v>252</v>
      </c>
    </row>
    <row r="626" spans="1:60" ht="22.5" outlineLevel="1" x14ac:dyDescent="0.2">
      <c r="A626" s="239">
        <v>153</v>
      </c>
      <c r="B626" s="240" t="s">
        <v>954</v>
      </c>
      <c r="C626" s="258" t="s">
        <v>955</v>
      </c>
      <c r="D626" s="241" t="s">
        <v>336</v>
      </c>
      <c r="E626" s="242">
        <v>8.0150000000000006</v>
      </c>
      <c r="F626" s="243"/>
      <c r="G626" s="244">
        <f>ROUND(E626*F626,2)</f>
        <v>0</v>
      </c>
      <c r="H626" s="243"/>
      <c r="I626" s="244">
        <f>ROUND(E626*H626,2)</f>
        <v>0</v>
      </c>
      <c r="J626" s="243"/>
      <c r="K626" s="244">
        <f>ROUND(E626*J626,2)</f>
        <v>0</v>
      </c>
      <c r="L626" s="244">
        <v>21</v>
      </c>
      <c r="M626" s="244">
        <f>G626*(1+L626/100)</f>
        <v>0</v>
      </c>
      <c r="N626" s="242">
        <v>4.4000000000000002E-4</v>
      </c>
      <c r="O626" s="242">
        <f>ROUND(E626*N626,2)</f>
        <v>0</v>
      </c>
      <c r="P626" s="242">
        <v>0</v>
      </c>
      <c r="Q626" s="242">
        <f>ROUND(E626*P626,2)</f>
        <v>0</v>
      </c>
      <c r="R626" s="244" t="s">
        <v>956</v>
      </c>
      <c r="S626" s="244" t="s">
        <v>257</v>
      </c>
      <c r="T626" s="245" t="s">
        <v>257</v>
      </c>
      <c r="U626" s="220">
        <v>0.04</v>
      </c>
      <c r="V626" s="220">
        <f>ROUND(E626*U626,2)</f>
        <v>0.32</v>
      </c>
      <c r="W626" s="220"/>
      <c r="X626" s="220" t="s">
        <v>258</v>
      </c>
      <c r="Y626" s="220" t="s">
        <v>259</v>
      </c>
      <c r="Z626" s="210"/>
      <c r="AA626" s="210"/>
      <c r="AB626" s="210"/>
      <c r="AC626" s="210"/>
      <c r="AD626" s="210"/>
      <c r="AE626" s="210"/>
      <c r="AF626" s="210"/>
      <c r="AG626" s="210" t="s">
        <v>260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2" x14ac:dyDescent="0.2">
      <c r="A627" s="217"/>
      <c r="B627" s="218"/>
      <c r="C627" s="260" t="s">
        <v>957</v>
      </c>
      <c r="D627" s="221"/>
      <c r="E627" s="222">
        <v>8.0150000000000006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269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33.75" outlineLevel="1" x14ac:dyDescent="0.2">
      <c r="A628" s="239">
        <v>154</v>
      </c>
      <c r="B628" s="240" t="s">
        <v>958</v>
      </c>
      <c r="C628" s="258" t="s">
        <v>959</v>
      </c>
      <c r="D628" s="241" t="s">
        <v>336</v>
      </c>
      <c r="E628" s="242">
        <v>23.4</v>
      </c>
      <c r="F628" s="243"/>
      <c r="G628" s="244">
        <f>ROUND(E628*F628,2)</f>
        <v>0</v>
      </c>
      <c r="H628" s="243"/>
      <c r="I628" s="244">
        <f>ROUND(E628*H628,2)</f>
        <v>0</v>
      </c>
      <c r="J628" s="243"/>
      <c r="K628" s="244">
        <f>ROUND(E628*J628,2)</f>
        <v>0</v>
      </c>
      <c r="L628" s="244">
        <v>21</v>
      </c>
      <c r="M628" s="244">
        <f>G628*(1+L628/100)</f>
        <v>0</v>
      </c>
      <c r="N628" s="242">
        <v>6.3000000000000003E-4</v>
      </c>
      <c r="O628" s="242">
        <f>ROUND(E628*N628,2)</f>
        <v>0.01</v>
      </c>
      <c r="P628" s="242">
        <v>0</v>
      </c>
      <c r="Q628" s="242">
        <f>ROUND(E628*P628,2)</f>
        <v>0</v>
      </c>
      <c r="R628" s="244" t="s">
        <v>956</v>
      </c>
      <c r="S628" s="244" t="s">
        <v>257</v>
      </c>
      <c r="T628" s="245" t="s">
        <v>257</v>
      </c>
      <c r="U628" s="220">
        <v>0.06</v>
      </c>
      <c r="V628" s="220">
        <f>ROUND(E628*U628,2)</f>
        <v>1.4</v>
      </c>
      <c r="W628" s="220"/>
      <c r="X628" s="220" t="s">
        <v>258</v>
      </c>
      <c r="Y628" s="220" t="s">
        <v>259</v>
      </c>
      <c r="Z628" s="210"/>
      <c r="AA628" s="210"/>
      <c r="AB628" s="210"/>
      <c r="AC628" s="210"/>
      <c r="AD628" s="210"/>
      <c r="AE628" s="210"/>
      <c r="AF628" s="210"/>
      <c r="AG628" s="210" t="s">
        <v>260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2" x14ac:dyDescent="0.2">
      <c r="A629" s="217"/>
      <c r="B629" s="218"/>
      <c r="C629" s="260" t="s">
        <v>960</v>
      </c>
      <c r="D629" s="221"/>
      <c r="E629" s="222">
        <v>23.4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269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2.5" outlineLevel="1" x14ac:dyDescent="0.2">
      <c r="A630" s="239">
        <v>155</v>
      </c>
      <c r="B630" s="240" t="s">
        <v>961</v>
      </c>
      <c r="C630" s="258" t="s">
        <v>962</v>
      </c>
      <c r="D630" s="241" t="s">
        <v>336</v>
      </c>
      <c r="E630" s="242">
        <v>589.23500000000001</v>
      </c>
      <c r="F630" s="243"/>
      <c r="G630" s="244">
        <f>ROUND(E630*F630,2)</f>
        <v>0</v>
      </c>
      <c r="H630" s="243"/>
      <c r="I630" s="244">
        <f>ROUND(E630*H630,2)</f>
        <v>0</v>
      </c>
      <c r="J630" s="243"/>
      <c r="K630" s="244">
        <f>ROUND(E630*J630,2)</f>
        <v>0</v>
      </c>
      <c r="L630" s="244">
        <v>21</v>
      </c>
      <c r="M630" s="244">
        <f>G630*(1+L630/100)</f>
        <v>0</v>
      </c>
      <c r="N630" s="242">
        <v>8.3000000000000001E-4</v>
      </c>
      <c r="O630" s="242">
        <f>ROUND(E630*N630,2)</f>
        <v>0.49</v>
      </c>
      <c r="P630" s="242">
        <v>0</v>
      </c>
      <c r="Q630" s="242">
        <f>ROUND(E630*P630,2)</f>
        <v>0</v>
      </c>
      <c r="R630" s="244" t="s">
        <v>956</v>
      </c>
      <c r="S630" s="244" t="s">
        <v>257</v>
      </c>
      <c r="T630" s="245" t="s">
        <v>257</v>
      </c>
      <c r="U630" s="220">
        <v>0.04</v>
      </c>
      <c r="V630" s="220">
        <f>ROUND(E630*U630,2)</f>
        <v>23.57</v>
      </c>
      <c r="W630" s="220"/>
      <c r="X630" s="220" t="s">
        <v>258</v>
      </c>
      <c r="Y630" s="220" t="s">
        <v>325</v>
      </c>
      <c r="Z630" s="210"/>
      <c r="AA630" s="210"/>
      <c r="AB630" s="210"/>
      <c r="AC630" s="210"/>
      <c r="AD630" s="210"/>
      <c r="AE630" s="210"/>
      <c r="AF630" s="210"/>
      <c r="AG630" s="210" t="s">
        <v>266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7"/>
      <c r="B631" s="218"/>
      <c r="C631" s="260" t="s">
        <v>963</v>
      </c>
      <c r="D631" s="221"/>
      <c r="E631" s="222">
        <v>589.23500000000001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269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33.75" outlineLevel="1" x14ac:dyDescent="0.2">
      <c r="A632" s="239">
        <v>156</v>
      </c>
      <c r="B632" s="240" t="s">
        <v>958</v>
      </c>
      <c r="C632" s="258" t="s">
        <v>959</v>
      </c>
      <c r="D632" s="241" t="s">
        <v>336</v>
      </c>
      <c r="E632" s="242">
        <v>47.4</v>
      </c>
      <c r="F632" s="243"/>
      <c r="G632" s="244">
        <f>ROUND(E632*F632,2)</f>
        <v>0</v>
      </c>
      <c r="H632" s="243"/>
      <c r="I632" s="244">
        <f>ROUND(E632*H632,2)</f>
        <v>0</v>
      </c>
      <c r="J632" s="243"/>
      <c r="K632" s="244">
        <f>ROUND(E632*J632,2)</f>
        <v>0</v>
      </c>
      <c r="L632" s="244">
        <v>21</v>
      </c>
      <c r="M632" s="244">
        <f>G632*(1+L632/100)</f>
        <v>0</v>
      </c>
      <c r="N632" s="242">
        <v>6.3000000000000003E-4</v>
      </c>
      <c r="O632" s="242">
        <f>ROUND(E632*N632,2)</f>
        <v>0.03</v>
      </c>
      <c r="P632" s="242">
        <v>0</v>
      </c>
      <c r="Q632" s="242">
        <f>ROUND(E632*P632,2)</f>
        <v>0</v>
      </c>
      <c r="R632" s="244" t="s">
        <v>956</v>
      </c>
      <c r="S632" s="244" t="s">
        <v>257</v>
      </c>
      <c r="T632" s="245" t="s">
        <v>257</v>
      </c>
      <c r="U632" s="220">
        <v>0.06</v>
      </c>
      <c r="V632" s="220">
        <f>ROUND(E632*U632,2)</f>
        <v>2.84</v>
      </c>
      <c r="W632" s="220"/>
      <c r="X632" s="220" t="s">
        <v>258</v>
      </c>
      <c r="Y632" s="220" t="s">
        <v>259</v>
      </c>
      <c r="Z632" s="210"/>
      <c r="AA632" s="210"/>
      <c r="AB632" s="210"/>
      <c r="AC632" s="210"/>
      <c r="AD632" s="210"/>
      <c r="AE632" s="210"/>
      <c r="AF632" s="210"/>
      <c r="AG632" s="210" t="s">
        <v>260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">
      <c r="A633" s="217"/>
      <c r="B633" s="218"/>
      <c r="C633" s="260" t="s">
        <v>964</v>
      </c>
      <c r="D633" s="221"/>
      <c r="E633" s="222">
        <v>47.4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269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22.5" outlineLevel="1" x14ac:dyDescent="0.2">
      <c r="A634" s="239">
        <v>157</v>
      </c>
      <c r="B634" s="240" t="s">
        <v>965</v>
      </c>
      <c r="C634" s="258" t="s">
        <v>966</v>
      </c>
      <c r="D634" s="241" t="s">
        <v>336</v>
      </c>
      <c r="E634" s="242">
        <v>589.23500000000001</v>
      </c>
      <c r="F634" s="243"/>
      <c r="G634" s="244">
        <f>ROUND(E634*F634,2)</f>
        <v>0</v>
      </c>
      <c r="H634" s="243"/>
      <c r="I634" s="244">
        <f>ROUND(E634*H634,2)</f>
        <v>0</v>
      </c>
      <c r="J634" s="243"/>
      <c r="K634" s="244">
        <f>ROUND(E634*J634,2)</f>
        <v>0</v>
      </c>
      <c r="L634" s="244">
        <v>21</v>
      </c>
      <c r="M634" s="244">
        <f>G634*(1+L634/100)</f>
        <v>0</v>
      </c>
      <c r="N634" s="242">
        <v>8.3000000000000001E-4</v>
      </c>
      <c r="O634" s="242">
        <f>ROUND(E634*N634,2)</f>
        <v>0.49</v>
      </c>
      <c r="P634" s="242">
        <v>0</v>
      </c>
      <c r="Q634" s="242">
        <f>ROUND(E634*P634,2)</f>
        <v>0</v>
      </c>
      <c r="R634" s="244" t="s">
        <v>956</v>
      </c>
      <c r="S634" s="244" t="s">
        <v>257</v>
      </c>
      <c r="T634" s="245" t="s">
        <v>257</v>
      </c>
      <c r="U634" s="220">
        <v>0.46</v>
      </c>
      <c r="V634" s="220">
        <f>ROUND(E634*U634,2)</f>
        <v>271.05</v>
      </c>
      <c r="W634" s="220"/>
      <c r="X634" s="220" t="s">
        <v>258</v>
      </c>
      <c r="Y634" s="220" t="s">
        <v>325</v>
      </c>
      <c r="Z634" s="210"/>
      <c r="AA634" s="210"/>
      <c r="AB634" s="210"/>
      <c r="AC634" s="210"/>
      <c r="AD634" s="210"/>
      <c r="AE634" s="210"/>
      <c r="AF634" s="210"/>
      <c r="AG634" s="210" t="s">
        <v>266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2" x14ac:dyDescent="0.2">
      <c r="A635" s="217"/>
      <c r="B635" s="218"/>
      <c r="C635" s="260" t="s">
        <v>963</v>
      </c>
      <c r="D635" s="221"/>
      <c r="E635" s="222">
        <v>589.23500000000001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269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22.5" outlineLevel="1" x14ac:dyDescent="0.2">
      <c r="A636" s="239">
        <v>158</v>
      </c>
      <c r="B636" s="240" t="s">
        <v>967</v>
      </c>
      <c r="C636" s="258" t="s">
        <v>968</v>
      </c>
      <c r="D636" s="241" t="s">
        <v>336</v>
      </c>
      <c r="E636" s="242">
        <v>47.4</v>
      </c>
      <c r="F636" s="243"/>
      <c r="G636" s="244">
        <f>ROUND(E636*F636,2)</f>
        <v>0</v>
      </c>
      <c r="H636" s="243"/>
      <c r="I636" s="244">
        <f>ROUND(E636*H636,2)</f>
        <v>0</v>
      </c>
      <c r="J636" s="243"/>
      <c r="K636" s="244">
        <f>ROUND(E636*J636,2)</f>
        <v>0</v>
      </c>
      <c r="L636" s="244">
        <v>21</v>
      </c>
      <c r="M636" s="244">
        <f>G636*(1+L636/100)</f>
        <v>0</v>
      </c>
      <c r="N636" s="242">
        <v>1E-3</v>
      </c>
      <c r="O636" s="242">
        <f>ROUND(E636*N636,2)</f>
        <v>0.05</v>
      </c>
      <c r="P636" s="242">
        <v>0</v>
      </c>
      <c r="Q636" s="242">
        <f>ROUND(E636*P636,2)</f>
        <v>0</v>
      </c>
      <c r="R636" s="244" t="s">
        <v>956</v>
      </c>
      <c r="S636" s="244" t="s">
        <v>257</v>
      </c>
      <c r="T636" s="245" t="s">
        <v>257</v>
      </c>
      <c r="U636" s="220">
        <v>0.53</v>
      </c>
      <c r="V636" s="220">
        <f>ROUND(E636*U636,2)</f>
        <v>25.12</v>
      </c>
      <c r="W636" s="220"/>
      <c r="X636" s="220" t="s">
        <v>258</v>
      </c>
      <c r="Y636" s="220" t="s">
        <v>259</v>
      </c>
      <c r="Z636" s="210"/>
      <c r="AA636" s="210"/>
      <c r="AB636" s="210"/>
      <c r="AC636" s="210"/>
      <c r="AD636" s="210"/>
      <c r="AE636" s="210"/>
      <c r="AF636" s="210"/>
      <c r="AG636" s="210" t="s">
        <v>260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60" t="s">
        <v>964</v>
      </c>
      <c r="D637" s="221"/>
      <c r="E637" s="222">
        <v>47.4</v>
      </c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269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22.5" outlineLevel="1" x14ac:dyDescent="0.2">
      <c r="A638" s="239">
        <v>159</v>
      </c>
      <c r="B638" s="240" t="s">
        <v>969</v>
      </c>
      <c r="C638" s="258" t="s">
        <v>970</v>
      </c>
      <c r="D638" s="241" t="s">
        <v>336</v>
      </c>
      <c r="E638" s="242">
        <v>1527.924</v>
      </c>
      <c r="F638" s="243"/>
      <c r="G638" s="244">
        <f>ROUND(E638*F638,2)</f>
        <v>0</v>
      </c>
      <c r="H638" s="243"/>
      <c r="I638" s="244">
        <f>ROUND(E638*H638,2)</f>
        <v>0</v>
      </c>
      <c r="J638" s="243"/>
      <c r="K638" s="244">
        <f>ROUND(E638*J638,2)</f>
        <v>0</v>
      </c>
      <c r="L638" s="244">
        <v>21</v>
      </c>
      <c r="M638" s="244">
        <f>G638*(1+L638/100)</f>
        <v>0</v>
      </c>
      <c r="N638" s="242">
        <v>4.4999999999999997E-3</v>
      </c>
      <c r="O638" s="242">
        <f>ROUND(E638*N638,2)</f>
        <v>6.88</v>
      </c>
      <c r="P638" s="242">
        <v>0</v>
      </c>
      <c r="Q638" s="242">
        <f>ROUND(E638*P638,2)</f>
        <v>0</v>
      </c>
      <c r="R638" s="244" t="s">
        <v>492</v>
      </c>
      <c r="S638" s="244" t="s">
        <v>257</v>
      </c>
      <c r="T638" s="245" t="s">
        <v>257</v>
      </c>
      <c r="U638" s="220">
        <v>0</v>
      </c>
      <c r="V638" s="220">
        <f>ROUND(E638*U638,2)</f>
        <v>0</v>
      </c>
      <c r="W638" s="220"/>
      <c r="X638" s="220" t="s">
        <v>374</v>
      </c>
      <c r="Y638" s="220" t="s">
        <v>259</v>
      </c>
      <c r="Z638" s="210"/>
      <c r="AA638" s="210"/>
      <c r="AB638" s="210"/>
      <c r="AC638" s="210"/>
      <c r="AD638" s="210"/>
      <c r="AE638" s="210"/>
      <c r="AF638" s="210"/>
      <c r="AG638" s="210" t="s">
        <v>550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2" x14ac:dyDescent="0.2">
      <c r="A639" s="217"/>
      <c r="B639" s="218"/>
      <c r="C639" s="260" t="s">
        <v>971</v>
      </c>
      <c r="D639" s="221"/>
      <c r="E639" s="222">
        <v>1273.27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269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65" t="s">
        <v>972</v>
      </c>
      <c r="D640" s="225"/>
      <c r="E640" s="226">
        <v>254.654</v>
      </c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269</v>
      </c>
      <c r="AH640" s="210">
        <v>4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22.5" outlineLevel="1" x14ac:dyDescent="0.2">
      <c r="A641" s="239">
        <v>160</v>
      </c>
      <c r="B641" s="240" t="s">
        <v>973</v>
      </c>
      <c r="C641" s="258" t="s">
        <v>974</v>
      </c>
      <c r="D641" s="241" t="s">
        <v>336</v>
      </c>
      <c r="E641" s="242">
        <v>18.2</v>
      </c>
      <c r="F641" s="243"/>
      <c r="G641" s="244">
        <f>ROUND(E641*F641,2)</f>
        <v>0</v>
      </c>
      <c r="H641" s="243"/>
      <c r="I641" s="244">
        <f>ROUND(E641*H641,2)</f>
        <v>0</v>
      </c>
      <c r="J641" s="243"/>
      <c r="K641" s="244">
        <f>ROUND(E641*J641,2)</f>
        <v>0</v>
      </c>
      <c r="L641" s="244">
        <v>21</v>
      </c>
      <c r="M641" s="244">
        <f>G641*(1+L641/100)</f>
        <v>0</v>
      </c>
      <c r="N641" s="242">
        <v>0</v>
      </c>
      <c r="O641" s="242">
        <f>ROUND(E641*N641,2)</f>
        <v>0</v>
      </c>
      <c r="P641" s="242">
        <v>0</v>
      </c>
      <c r="Q641" s="242">
        <f>ROUND(E641*P641,2)</f>
        <v>0</v>
      </c>
      <c r="R641" s="244" t="s">
        <v>956</v>
      </c>
      <c r="S641" s="244" t="s">
        <v>257</v>
      </c>
      <c r="T641" s="245" t="s">
        <v>257</v>
      </c>
      <c r="U641" s="220">
        <v>0.05</v>
      </c>
      <c r="V641" s="220">
        <f>ROUND(E641*U641,2)</f>
        <v>0.91</v>
      </c>
      <c r="W641" s="220"/>
      <c r="X641" s="220" t="s">
        <v>258</v>
      </c>
      <c r="Y641" s="220" t="s">
        <v>325</v>
      </c>
      <c r="Z641" s="210"/>
      <c r="AA641" s="210"/>
      <c r="AB641" s="210"/>
      <c r="AC641" s="210"/>
      <c r="AD641" s="210"/>
      <c r="AE641" s="210"/>
      <c r="AF641" s="210"/>
      <c r="AG641" s="210" t="s">
        <v>266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7"/>
      <c r="B642" s="218"/>
      <c r="C642" s="260" t="s">
        <v>975</v>
      </c>
      <c r="D642" s="221"/>
      <c r="E642" s="222">
        <v>18.2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269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">
      <c r="A643" s="239">
        <v>161</v>
      </c>
      <c r="B643" s="240" t="s">
        <v>976</v>
      </c>
      <c r="C643" s="258" t="s">
        <v>977</v>
      </c>
      <c r="D643" s="241" t="s">
        <v>336</v>
      </c>
      <c r="E643" s="242">
        <v>20.02</v>
      </c>
      <c r="F643" s="243"/>
      <c r="G643" s="244">
        <f>ROUND(E643*F643,2)</f>
        <v>0</v>
      </c>
      <c r="H643" s="243"/>
      <c r="I643" s="244">
        <f>ROUND(E643*H643,2)</f>
        <v>0</v>
      </c>
      <c r="J643" s="243"/>
      <c r="K643" s="244">
        <f>ROUND(E643*J643,2)</f>
        <v>0</v>
      </c>
      <c r="L643" s="244">
        <v>21</v>
      </c>
      <c r="M643" s="244">
        <f>G643*(1+L643/100)</f>
        <v>0</v>
      </c>
      <c r="N643" s="242">
        <v>1.9000000000000001E-4</v>
      </c>
      <c r="O643" s="242">
        <f>ROUND(E643*N643,2)</f>
        <v>0</v>
      </c>
      <c r="P643" s="242">
        <v>0</v>
      </c>
      <c r="Q643" s="242">
        <f>ROUND(E643*P643,2)</f>
        <v>0</v>
      </c>
      <c r="R643" s="244" t="s">
        <v>492</v>
      </c>
      <c r="S643" s="244" t="s">
        <v>257</v>
      </c>
      <c r="T643" s="245" t="s">
        <v>257</v>
      </c>
      <c r="U643" s="220">
        <v>0</v>
      </c>
      <c r="V643" s="220">
        <f>ROUND(E643*U643,2)</f>
        <v>0</v>
      </c>
      <c r="W643" s="220"/>
      <c r="X643" s="220" t="s">
        <v>374</v>
      </c>
      <c r="Y643" s="220" t="s">
        <v>325</v>
      </c>
      <c r="Z643" s="210"/>
      <c r="AA643" s="210"/>
      <c r="AB643" s="210"/>
      <c r="AC643" s="210"/>
      <c r="AD643" s="210"/>
      <c r="AE643" s="210"/>
      <c r="AF643" s="210"/>
      <c r="AG643" s="210" t="s">
        <v>375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7"/>
      <c r="B644" s="218"/>
      <c r="C644" s="260" t="s">
        <v>978</v>
      </c>
      <c r="D644" s="221"/>
      <c r="E644" s="222">
        <v>18.2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269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65" t="s">
        <v>979</v>
      </c>
      <c r="D645" s="225"/>
      <c r="E645" s="226">
        <v>1.82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269</v>
      </c>
      <c r="AH645" s="210">
        <v>4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50">
        <v>162</v>
      </c>
      <c r="B646" s="251" t="s">
        <v>980</v>
      </c>
      <c r="C646" s="264" t="s">
        <v>981</v>
      </c>
      <c r="D646" s="252" t="s">
        <v>336</v>
      </c>
      <c r="E646" s="253">
        <v>39.270000000000003</v>
      </c>
      <c r="F646" s="254"/>
      <c r="G646" s="255">
        <f>ROUND(E646*F646,2)</f>
        <v>0</v>
      </c>
      <c r="H646" s="254"/>
      <c r="I646" s="255">
        <f>ROUND(E646*H646,2)</f>
        <v>0</v>
      </c>
      <c r="J646" s="254"/>
      <c r="K646" s="255">
        <f>ROUND(E646*J646,2)</f>
        <v>0</v>
      </c>
      <c r="L646" s="255">
        <v>21</v>
      </c>
      <c r="M646" s="255">
        <f>G646*(1+L646/100)</f>
        <v>0</v>
      </c>
      <c r="N646" s="253">
        <v>2.1000000000000001E-4</v>
      </c>
      <c r="O646" s="253">
        <f>ROUND(E646*N646,2)</f>
        <v>0.01</v>
      </c>
      <c r="P646" s="253">
        <v>0</v>
      </c>
      <c r="Q646" s="253">
        <f>ROUND(E646*P646,2)</f>
        <v>0</v>
      </c>
      <c r="R646" s="255" t="s">
        <v>956</v>
      </c>
      <c r="S646" s="255" t="s">
        <v>257</v>
      </c>
      <c r="T646" s="256" t="s">
        <v>257</v>
      </c>
      <c r="U646" s="220">
        <v>9.5000000000000001E-2</v>
      </c>
      <c r="V646" s="220">
        <f>ROUND(E646*U646,2)</f>
        <v>3.73</v>
      </c>
      <c r="W646" s="220"/>
      <c r="X646" s="220" t="s">
        <v>258</v>
      </c>
      <c r="Y646" s="220" t="s">
        <v>325</v>
      </c>
      <c r="Z646" s="210"/>
      <c r="AA646" s="210"/>
      <c r="AB646" s="210"/>
      <c r="AC646" s="210"/>
      <c r="AD646" s="210"/>
      <c r="AE646" s="210"/>
      <c r="AF646" s="210"/>
      <c r="AG646" s="210" t="s">
        <v>266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">
      <c r="A647" s="239">
        <v>163</v>
      </c>
      <c r="B647" s="240" t="s">
        <v>982</v>
      </c>
      <c r="C647" s="258" t="s">
        <v>983</v>
      </c>
      <c r="D647" s="241" t="s">
        <v>336</v>
      </c>
      <c r="E647" s="242">
        <v>39.270000000000003</v>
      </c>
      <c r="F647" s="243"/>
      <c r="G647" s="244">
        <f>ROUND(E647*F647,2)</f>
        <v>0</v>
      </c>
      <c r="H647" s="243"/>
      <c r="I647" s="244">
        <f>ROUND(E647*H647,2)</f>
        <v>0</v>
      </c>
      <c r="J647" s="243"/>
      <c r="K647" s="244">
        <f>ROUND(E647*J647,2)</f>
        <v>0</v>
      </c>
      <c r="L647" s="244">
        <v>21</v>
      </c>
      <c r="M647" s="244">
        <f>G647*(1+L647/100)</f>
        <v>0</v>
      </c>
      <c r="N647" s="242">
        <v>3.6800000000000001E-3</v>
      </c>
      <c r="O647" s="242">
        <f>ROUND(E647*N647,2)</f>
        <v>0.14000000000000001</v>
      </c>
      <c r="P647" s="242">
        <v>0</v>
      </c>
      <c r="Q647" s="242">
        <f>ROUND(E647*P647,2)</f>
        <v>0</v>
      </c>
      <c r="R647" s="244" t="s">
        <v>956</v>
      </c>
      <c r="S647" s="244" t="s">
        <v>257</v>
      </c>
      <c r="T647" s="245" t="s">
        <v>257</v>
      </c>
      <c r="U647" s="220">
        <v>0.39</v>
      </c>
      <c r="V647" s="220">
        <f>ROUND(E647*U647,2)</f>
        <v>15.32</v>
      </c>
      <c r="W647" s="220"/>
      <c r="X647" s="220" t="s">
        <v>258</v>
      </c>
      <c r="Y647" s="220" t="s">
        <v>325</v>
      </c>
      <c r="Z647" s="210"/>
      <c r="AA647" s="210"/>
      <c r="AB647" s="210"/>
      <c r="AC647" s="210"/>
      <c r="AD647" s="210"/>
      <c r="AE647" s="210"/>
      <c r="AF647" s="210"/>
      <c r="AG647" s="210" t="s">
        <v>266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2" x14ac:dyDescent="0.2">
      <c r="A648" s="217"/>
      <c r="B648" s="218"/>
      <c r="C648" s="262" t="s">
        <v>984</v>
      </c>
      <c r="D648" s="248"/>
      <c r="E648" s="248"/>
      <c r="F648" s="248"/>
      <c r="G648" s="248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317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2" x14ac:dyDescent="0.2">
      <c r="A649" s="217"/>
      <c r="B649" s="218"/>
      <c r="C649" s="260" t="s">
        <v>985</v>
      </c>
      <c r="D649" s="221"/>
      <c r="E649" s="222">
        <v>12.99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269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60" t="s">
        <v>986</v>
      </c>
      <c r="D650" s="221"/>
      <c r="E650" s="222">
        <v>2.95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269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60" t="s">
        <v>987</v>
      </c>
      <c r="D651" s="221"/>
      <c r="E651" s="222">
        <v>1.1000000000000001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269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60" t="s">
        <v>988</v>
      </c>
      <c r="D652" s="221"/>
      <c r="E652" s="222">
        <v>22.23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269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">
      <c r="A653" s="239">
        <v>164</v>
      </c>
      <c r="B653" s="240" t="s">
        <v>989</v>
      </c>
      <c r="C653" s="258" t="s">
        <v>990</v>
      </c>
      <c r="D653" s="241" t="s">
        <v>331</v>
      </c>
      <c r="E653" s="242">
        <v>29.86</v>
      </c>
      <c r="F653" s="243"/>
      <c r="G653" s="244">
        <f>ROUND(E653*F653,2)</f>
        <v>0</v>
      </c>
      <c r="H653" s="243"/>
      <c r="I653" s="244">
        <f>ROUND(E653*H653,2)</f>
        <v>0</v>
      </c>
      <c r="J653" s="243"/>
      <c r="K653" s="244">
        <f>ROUND(E653*J653,2)</f>
        <v>0</v>
      </c>
      <c r="L653" s="244">
        <v>21</v>
      </c>
      <c r="M653" s="244">
        <f>G653*(1+L653/100)</f>
        <v>0</v>
      </c>
      <c r="N653" s="242">
        <v>3.2000000000000003E-4</v>
      </c>
      <c r="O653" s="242">
        <f>ROUND(E653*N653,2)</f>
        <v>0.01</v>
      </c>
      <c r="P653" s="242">
        <v>0</v>
      </c>
      <c r="Q653" s="242">
        <f>ROUND(E653*P653,2)</f>
        <v>0</v>
      </c>
      <c r="R653" s="244" t="s">
        <v>956</v>
      </c>
      <c r="S653" s="244" t="s">
        <v>257</v>
      </c>
      <c r="T653" s="245" t="s">
        <v>257</v>
      </c>
      <c r="U653" s="220">
        <v>0.11</v>
      </c>
      <c r="V653" s="220">
        <f>ROUND(E653*U653,2)</f>
        <v>3.28</v>
      </c>
      <c r="W653" s="220"/>
      <c r="X653" s="220" t="s">
        <v>258</v>
      </c>
      <c r="Y653" s="220" t="s">
        <v>325</v>
      </c>
      <c r="Z653" s="210"/>
      <c r="AA653" s="210"/>
      <c r="AB653" s="210"/>
      <c r="AC653" s="210"/>
      <c r="AD653" s="210"/>
      <c r="AE653" s="210"/>
      <c r="AF653" s="210"/>
      <c r="AG653" s="210" t="s">
        <v>266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2" x14ac:dyDescent="0.2">
      <c r="A654" s="217"/>
      <c r="B654" s="218"/>
      <c r="C654" s="260" t="s">
        <v>991</v>
      </c>
      <c r="D654" s="221"/>
      <c r="E654" s="222">
        <v>19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269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60" t="s">
        <v>992</v>
      </c>
      <c r="D655" s="221"/>
      <c r="E655" s="222">
        <v>5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269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60" t="s">
        <v>993</v>
      </c>
      <c r="D656" s="221"/>
      <c r="E656" s="222">
        <v>2.2000000000000002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269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60" t="s">
        <v>994</v>
      </c>
      <c r="D657" s="221"/>
      <c r="E657" s="222">
        <v>3.66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269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39">
        <v>165</v>
      </c>
      <c r="B658" s="240" t="s">
        <v>995</v>
      </c>
      <c r="C658" s="258" t="s">
        <v>996</v>
      </c>
      <c r="D658" s="241" t="s">
        <v>331</v>
      </c>
      <c r="E658" s="242">
        <v>6</v>
      </c>
      <c r="F658" s="243"/>
      <c r="G658" s="244">
        <f>ROUND(E658*F658,2)</f>
        <v>0</v>
      </c>
      <c r="H658" s="243"/>
      <c r="I658" s="244">
        <f>ROUND(E658*H658,2)</f>
        <v>0</v>
      </c>
      <c r="J658" s="243"/>
      <c r="K658" s="244">
        <f>ROUND(E658*J658,2)</f>
        <v>0</v>
      </c>
      <c r="L658" s="244">
        <v>21</v>
      </c>
      <c r="M658" s="244">
        <f>G658*(1+L658/100)</f>
        <v>0</v>
      </c>
      <c r="N658" s="242">
        <v>3.2000000000000003E-4</v>
      </c>
      <c r="O658" s="242">
        <f>ROUND(E658*N658,2)</f>
        <v>0</v>
      </c>
      <c r="P658" s="242">
        <v>0</v>
      </c>
      <c r="Q658" s="242">
        <f>ROUND(E658*P658,2)</f>
        <v>0</v>
      </c>
      <c r="R658" s="244" t="s">
        <v>956</v>
      </c>
      <c r="S658" s="244" t="s">
        <v>257</v>
      </c>
      <c r="T658" s="245" t="s">
        <v>257</v>
      </c>
      <c r="U658" s="220">
        <v>0.14000000000000001</v>
      </c>
      <c r="V658" s="220">
        <f>ROUND(E658*U658,2)</f>
        <v>0.84</v>
      </c>
      <c r="W658" s="220"/>
      <c r="X658" s="220" t="s">
        <v>258</v>
      </c>
      <c r="Y658" s="220" t="s">
        <v>325</v>
      </c>
      <c r="Z658" s="210"/>
      <c r="AA658" s="210"/>
      <c r="AB658" s="210"/>
      <c r="AC658" s="210"/>
      <c r="AD658" s="210"/>
      <c r="AE658" s="210"/>
      <c r="AF658" s="210"/>
      <c r="AG658" s="210" t="s">
        <v>266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60" t="s">
        <v>997</v>
      </c>
      <c r="D659" s="221"/>
      <c r="E659" s="222">
        <v>3.2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269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60" t="s">
        <v>998</v>
      </c>
      <c r="D660" s="221"/>
      <c r="E660" s="222">
        <v>0.8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269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60" t="s">
        <v>999</v>
      </c>
      <c r="D661" s="221"/>
      <c r="E661" s="222">
        <v>0.4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269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60" t="s">
        <v>1000</v>
      </c>
      <c r="D662" s="221"/>
      <c r="E662" s="222">
        <v>1.6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269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39">
        <v>166</v>
      </c>
      <c r="B663" s="240" t="s">
        <v>1001</v>
      </c>
      <c r="C663" s="258" t="s">
        <v>1002</v>
      </c>
      <c r="D663" s="241" t="s">
        <v>336</v>
      </c>
      <c r="E663" s="242">
        <v>110.6</v>
      </c>
      <c r="F663" s="243"/>
      <c r="G663" s="244">
        <f>ROUND(E663*F663,2)</f>
        <v>0</v>
      </c>
      <c r="H663" s="243"/>
      <c r="I663" s="244">
        <f>ROUND(E663*H663,2)</f>
        <v>0</v>
      </c>
      <c r="J663" s="243"/>
      <c r="K663" s="244">
        <f>ROUND(E663*J663,2)</f>
        <v>0</v>
      </c>
      <c r="L663" s="244">
        <v>21</v>
      </c>
      <c r="M663" s="244">
        <f>G663*(1+L663/100)</f>
        <v>0</v>
      </c>
      <c r="N663" s="242">
        <v>1.7000000000000001E-4</v>
      </c>
      <c r="O663" s="242">
        <f>ROUND(E663*N663,2)</f>
        <v>0.02</v>
      </c>
      <c r="P663" s="242">
        <v>0</v>
      </c>
      <c r="Q663" s="242">
        <f>ROUND(E663*P663,2)</f>
        <v>0</v>
      </c>
      <c r="R663" s="244" t="s">
        <v>956</v>
      </c>
      <c r="S663" s="244" t="s">
        <v>257</v>
      </c>
      <c r="T663" s="245" t="s">
        <v>257</v>
      </c>
      <c r="U663" s="220">
        <v>0.16</v>
      </c>
      <c r="V663" s="220">
        <f>ROUND(E663*U663,2)</f>
        <v>17.7</v>
      </c>
      <c r="W663" s="220"/>
      <c r="X663" s="220" t="s">
        <v>258</v>
      </c>
      <c r="Y663" s="220" t="s">
        <v>325</v>
      </c>
      <c r="Z663" s="210"/>
      <c r="AA663" s="210"/>
      <c r="AB663" s="210"/>
      <c r="AC663" s="210"/>
      <c r="AD663" s="210"/>
      <c r="AE663" s="210"/>
      <c r="AF663" s="210"/>
      <c r="AG663" s="210" t="s">
        <v>266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17"/>
      <c r="B664" s="218"/>
      <c r="C664" s="260" t="s">
        <v>717</v>
      </c>
      <c r="D664" s="221"/>
      <c r="E664" s="222">
        <v>110.6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269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9">
        <v>167</v>
      </c>
      <c r="B665" s="240" t="s">
        <v>1003</v>
      </c>
      <c r="C665" s="258" t="s">
        <v>1004</v>
      </c>
      <c r="D665" s="241" t="s">
        <v>331</v>
      </c>
      <c r="E665" s="242">
        <v>110.6</v>
      </c>
      <c r="F665" s="243"/>
      <c r="G665" s="244">
        <f>ROUND(E665*F665,2)</f>
        <v>0</v>
      </c>
      <c r="H665" s="243"/>
      <c r="I665" s="244">
        <f>ROUND(E665*H665,2)</f>
        <v>0</v>
      </c>
      <c r="J665" s="243"/>
      <c r="K665" s="244">
        <f>ROUND(E665*J665,2)</f>
        <v>0</v>
      </c>
      <c r="L665" s="244">
        <v>21</v>
      </c>
      <c r="M665" s="244">
        <f>G665*(1+L665/100)</f>
        <v>0</v>
      </c>
      <c r="N665" s="242">
        <v>5.2999999999999998E-4</v>
      </c>
      <c r="O665" s="242">
        <f>ROUND(E665*N665,2)</f>
        <v>0.06</v>
      </c>
      <c r="P665" s="242">
        <v>0</v>
      </c>
      <c r="Q665" s="242">
        <f>ROUND(E665*P665,2)</f>
        <v>0</v>
      </c>
      <c r="R665" s="244" t="s">
        <v>956</v>
      </c>
      <c r="S665" s="244" t="s">
        <v>257</v>
      </c>
      <c r="T665" s="245" t="s">
        <v>257</v>
      </c>
      <c r="U665" s="220">
        <v>0.1</v>
      </c>
      <c r="V665" s="220">
        <f>ROUND(E665*U665,2)</f>
        <v>11.06</v>
      </c>
      <c r="W665" s="220"/>
      <c r="X665" s="220" t="s">
        <v>258</v>
      </c>
      <c r="Y665" s="220" t="s">
        <v>325</v>
      </c>
      <c r="Z665" s="210"/>
      <c r="AA665" s="210"/>
      <c r="AB665" s="210"/>
      <c r="AC665" s="210"/>
      <c r="AD665" s="210"/>
      <c r="AE665" s="210"/>
      <c r="AF665" s="210"/>
      <c r="AG665" s="210" t="s">
        <v>266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60" t="s">
        <v>1005</v>
      </c>
      <c r="D666" s="221"/>
      <c r="E666" s="222">
        <v>110.6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269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">
      <c r="A667" s="239">
        <v>168</v>
      </c>
      <c r="B667" s="240" t="s">
        <v>1006</v>
      </c>
      <c r="C667" s="258" t="s">
        <v>1007</v>
      </c>
      <c r="D667" s="241" t="s">
        <v>313</v>
      </c>
      <c r="E667" s="242">
        <v>8.1947799999999997</v>
      </c>
      <c r="F667" s="243"/>
      <c r="G667" s="244">
        <f>ROUND(E667*F667,2)</f>
        <v>0</v>
      </c>
      <c r="H667" s="243"/>
      <c r="I667" s="244">
        <f>ROUND(E667*H667,2)</f>
        <v>0</v>
      </c>
      <c r="J667" s="243"/>
      <c r="K667" s="244">
        <f>ROUND(E667*J667,2)</f>
        <v>0</v>
      </c>
      <c r="L667" s="244">
        <v>21</v>
      </c>
      <c r="M667" s="244">
        <f>G667*(1+L667/100)</f>
        <v>0</v>
      </c>
      <c r="N667" s="242">
        <v>0</v>
      </c>
      <c r="O667" s="242">
        <f>ROUND(E667*N667,2)</f>
        <v>0</v>
      </c>
      <c r="P667" s="242">
        <v>0</v>
      </c>
      <c r="Q667" s="242">
        <f>ROUND(E667*P667,2)</f>
        <v>0</v>
      </c>
      <c r="R667" s="244" t="s">
        <v>956</v>
      </c>
      <c r="S667" s="244" t="s">
        <v>257</v>
      </c>
      <c r="T667" s="245" t="s">
        <v>257</v>
      </c>
      <c r="U667" s="220">
        <v>1.5980000000000001</v>
      </c>
      <c r="V667" s="220">
        <f>ROUND(E667*U667,2)</f>
        <v>13.1</v>
      </c>
      <c r="W667" s="220"/>
      <c r="X667" s="220" t="s">
        <v>945</v>
      </c>
      <c r="Y667" s="220" t="s">
        <v>325</v>
      </c>
      <c r="Z667" s="210"/>
      <c r="AA667" s="210"/>
      <c r="AB667" s="210"/>
      <c r="AC667" s="210"/>
      <c r="AD667" s="210"/>
      <c r="AE667" s="210"/>
      <c r="AF667" s="210"/>
      <c r="AG667" s="210" t="s">
        <v>946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2" x14ac:dyDescent="0.2">
      <c r="A668" s="217"/>
      <c r="B668" s="218"/>
      <c r="C668" s="259" t="s">
        <v>1008</v>
      </c>
      <c r="D668" s="247"/>
      <c r="E668" s="247"/>
      <c r="F668" s="247"/>
      <c r="G668" s="247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262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2" x14ac:dyDescent="0.2">
      <c r="A669" s="217"/>
      <c r="B669" s="218"/>
      <c r="C669" s="260" t="s">
        <v>947</v>
      </c>
      <c r="D669" s="221"/>
      <c r="E669" s="222"/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269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17"/>
      <c r="B670" s="218"/>
      <c r="C670" s="260" t="s">
        <v>1009</v>
      </c>
      <c r="D670" s="221"/>
      <c r="E670" s="222"/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269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60" t="s">
        <v>1010</v>
      </c>
      <c r="D671" s="221"/>
      <c r="E671" s="222">
        <v>8.1947799999999997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269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x14ac:dyDescent="0.2">
      <c r="A672" s="232" t="s">
        <v>251</v>
      </c>
      <c r="B672" s="233" t="s">
        <v>191</v>
      </c>
      <c r="C672" s="257" t="s">
        <v>192</v>
      </c>
      <c r="D672" s="234"/>
      <c r="E672" s="235"/>
      <c r="F672" s="236"/>
      <c r="G672" s="236">
        <f>SUMIF(AG673:AG725,"&lt;&gt;NOR",G673:G725)</f>
        <v>0</v>
      </c>
      <c r="H672" s="236"/>
      <c r="I672" s="236">
        <f>SUM(I673:I725)</f>
        <v>0</v>
      </c>
      <c r="J672" s="236"/>
      <c r="K672" s="236">
        <f>SUM(K673:K725)</f>
        <v>0</v>
      </c>
      <c r="L672" s="236"/>
      <c r="M672" s="236">
        <f>SUM(M673:M725)</f>
        <v>0</v>
      </c>
      <c r="N672" s="235"/>
      <c r="O672" s="235">
        <f>SUM(O673:O725)</f>
        <v>3.39</v>
      </c>
      <c r="P672" s="235"/>
      <c r="Q672" s="235">
        <f>SUM(Q673:Q725)</f>
        <v>0</v>
      </c>
      <c r="R672" s="236"/>
      <c r="S672" s="236"/>
      <c r="T672" s="237"/>
      <c r="U672" s="231"/>
      <c r="V672" s="231">
        <f>SUM(V673:V725)</f>
        <v>956.07</v>
      </c>
      <c r="W672" s="231"/>
      <c r="X672" s="231"/>
      <c r="Y672" s="231"/>
      <c r="AG672" t="s">
        <v>252</v>
      </c>
    </row>
    <row r="673" spans="1:60" outlineLevel="1" x14ac:dyDescent="0.2">
      <c r="A673" s="239">
        <v>169</v>
      </c>
      <c r="B673" s="240" t="s">
        <v>1011</v>
      </c>
      <c r="C673" s="258" t="s">
        <v>1012</v>
      </c>
      <c r="D673" s="241" t="s">
        <v>336</v>
      </c>
      <c r="E673" s="242">
        <v>631.46500000000003</v>
      </c>
      <c r="F673" s="243"/>
      <c r="G673" s="244">
        <f>ROUND(E673*F673,2)</f>
        <v>0</v>
      </c>
      <c r="H673" s="243"/>
      <c r="I673" s="244">
        <f>ROUND(E673*H673,2)</f>
        <v>0</v>
      </c>
      <c r="J673" s="243"/>
      <c r="K673" s="244">
        <f>ROUND(E673*J673,2)</f>
        <v>0</v>
      </c>
      <c r="L673" s="244">
        <v>21</v>
      </c>
      <c r="M673" s="244">
        <f>G673*(1+L673/100)</f>
        <v>0</v>
      </c>
      <c r="N673" s="242">
        <v>1.6000000000000001E-4</v>
      </c>
      <c r="O673" s="242">
        <f>ROUND(E673*N673,2)</f>
        <v>0.1</v>
      </c>
      <c r="P673" s="242">
        <v>0</v>
      </c>
      <c r="Q673" s="242">
        <f>ROUND(E673*P673,2)</f>
        <v>0</v>
      </c>
      <c r="R673" s="244" t="s">
        <v>956</v>
      </c>
      <c r="S673" s="244" t="s">
        <v>257</v>
      </c>
      <c r="T673" s="245" t="s">
        <v>257</v>
      </c>
      <c r="U673" s="220">
        <v>0.41</v>
      </c>
      <c r="V673" s="220">
        <f>ROUND(E673*U673,2)</f>
        <v>258.89999999999998</v>
      </c>
      <c r="W673" s="220"/>
      <c r="X673" s="220" t="s">
        <v>258</v>
      </c>
      <c r="Y673" s="220" t="s">
        <v>325</v>
      </c>
      <c r="Z673" s="210"/>
      <c r="AA673" s="210"/>
      <c r="AB673" s="210"/>
      <c r="AC673" s="210"/>
      <c r="AD673" s="210"/>
      <c r="AE673" s="210"/>
      <c r="AF673" s="210"/>
      <c r="AG673" s="210" t="s">
        <v>266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60" t="s">
        <v>1013</v>
      </c>
      <c r="D674" s="221"/>
      <c r="E674" s="222">
        <v>631.46500000000003</v>
      </c>
      <c r="F674" s="220"/>
      <c r="G674" s="220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269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2.5" outlineLevel="1" x14ac:dyDescent="0.2">
      <c r="A675" s="239">
        <v>170</v>
      </c>
      <c r="B675" s="240" t="s">
        <v>1014</v>
      </c>
      <c r="C675" s="258" t="s">
        <v>1015</v>
      </c>
      <c r="D675" s="241" t="s">
        <v>336</v>
      </c>
      <c r="E675" s="242">
        <v>111.785</v>
      </c>
      <c r="F675" s="243"/>
      <c r="G675" s="244">
        <f>ROUND(E675*F675,2)</f>
        <v>0</v>
      </c>
      <c r="H675" s="243"/>
      <c r="I675" s="244">
        <f>ROUND(E675*H675,2)</f>
        <v>0</v>
      </c>
      <c r="J675" s="243"/>
      <c r="K675" s="244">
        <f>ROUND(E675*J675,2)</f>
        <v>0</v>
      </c>
      <c r="L675" s="244">
        <v>21</v>
      </c>
      <c r="M675" s="244">
        <f>G675*(1+L675/100)</f>
        <v>0</v>
      </c>
      <c r="N675" s="242">
        <v>2.0999999999999999E-3</v>
      </c>
      <c r="O675" s="242">
        <f>ROUND(E675*N675,2)</f>
        <v>0.23</v>
      </c>
      <c r="P675" s="242">
        <v>0</v>
      </c>
      <c r="Q675" s="242">
        <f>ROUND(E675*P675,2)</f>
        <v>0</v>
      </c>
      <c r="R675" s="244" t="s">
        <v>956</v>
      </c>
      <c r="S675" s="244" t="s">
        <v>257</v>
      </c>
      <c r="T675" s="245" t="s">
        <v>257</v>
      </c>
      <c r="U675" s="220">
        <v>0.34</v>
      </c>
      <c r="V675" s="220">
        <f>ROUND(E675*U675,2)</f>
        <v>38.01</v>
      </c>
      <c r="W675" s="220"/>
      <c r="X675" s="220" t="s">
        <v>258</v>
      </c>
      <c r="Y675" s="220" t="s">
        <v>325</v>
      </c>
      <c r="Z675" s="210"/>
      <c r="AA675" s="210"/>
      <c r="AB675" s="210"/>
      <c r="AC675" s="210"/>
      <c r="AD675" s="210"/>
      <c r="AE675" s="210"/>
      <c r="AF675" s="210"/>
      <c r="AG675" s="210" t="s">
        <v>260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9" t="s">
        <v>1016</v>
      </c>
      <c r="D676" s="247"/>
      <c r="E676" s="247"/>
      <c r="F676" s="247"/>
      <c r="G676" s="247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262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17"/>
      <c r="B677" s="218"/>
      <c r="C677" s="263" t="s">
        <v>1017</v>
      </c>
      <c r="D677" s="249"/>
      <c r="E677" s="249"/>
      <c r="F677" s="249"/>
      <c r="G677" s="249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317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7"/>
      <c r="B678" s="218"/>
      <c r="C678" s="260" t="s">
        <v>1018</v>
      </c>
      <c r="D678" s="221"/>
      <c r="E678" s="222">
        <v>37.229999999999997</v>
      </c>
      <c r="F678" s="220"/>
      <c r="G678" s="220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269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17"/>
      <c r="B679" s="218"/>
      <c r="C679" s="260" t="s">
        <v>1019</v>
      </c>
      <c r="D679" s="221"/>
      <c r="E679" s="222">
        <v>42.725000000000001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269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17"/>
      <c r="B680" s="218"/>
      <c r="C680" s="260" t="s">
        <v>1020</v>
      </c>
      <c r="D680" s="221"/>
      <c r="E680" s="222">
        <v>31.83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269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">
      <c r="A681" s="239">
        <v>171</v>
      </c>
      <c r="B681" s="240" t="s">
        <v>1021</v>
      </c>
      <c r="C681" s="258" t="s">
        <v>1022</v>
      </c>
      <c r="D681" s="241" t="s">
        <v>336</v>
      </c>
      <c r="E681" s="242">
        <v>817.57500000000005</v>
      </c>
      <c r="F681" s="243"/>
      <c r="G681" s="244">
        <f>ROUND(E681*F681,2)</f>
        <v>0</v>
      </c>
      <c r="H681" s="243"/>
      <c r="I681" s="244">
        <f>ROUND(E681*H681,2)</f>
        <v>0</v>
      </c>
      <c r="J681" s="243"/>
      <c r="K681" s="244">
        <f>ROUND(E681*J681,2)</f>
        <v>0</v>
      </c>
      <c r="L681" s="244">
        <v>21</v>
      </c>
      <c r="M681" s="244">
        <f>G681*(1+L681/100)</f>
        <v>0</v>
      </c>
      <c r="N681" s="242">
        <v>1.2999999999999999E-3</v>
      </c>
      <c r="O681" s="242">
        <f>ROUND(E681*N681,2)</f>
        <v>1.06</v>
      </c>
      <c r="P681" s="242">
        <v>0</v>
      </c>
      <c r="Q681" s="242">
        <f>ROUND(E681*P681,2)</f>
        <v>0</v>
      </c>
      <c r="R681" s="244" t="s">
        <v>492</v>
      </c>
      <c r="S681" s="244" t="s">
        <v>257</v>
      </c>
      <c r="T681" s="245" t="s">
        <v>257</v>
      </c>
      <c r="U681" s="220">
        <v>0</v>
      </c>
      <c r="V681" s="220">
        <f>ROUND(E681*U681,2)</f>
        <v>0</v>
      </c>
      <c r="W681" s="220"/>
      <c r="X681" s="220" t="s">
        <v>374</v>
      </c>
      <c r="Y681" s="220" t="s">
        <v>259</v>
      </c>
      <c r="Z681" s="210"/>
      <c r="AA681" s="210"/>
      <c r="AB681" s="210"/>
      <c r="AC681" s="210"/>
      <c r="AD681" s="210"/>
      <c r="AE681" s="210"/>
      <c r="AF681" s="210"/>
      <c r="AG681" s="210" t="s">
        <v>550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62" t="s">
        <v>1023</v>
      </c>
      <c r="D682" s="248"/>
      <c r="E682" s="248"/>
      <c r="F682" s="248"/>
      <c r="G682" s="248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317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7"/>
      <c r="B683" s="218"/>
      <c r="C683" s="260" t="s">
        <v>1024</v>
      </c>
      <c r="D683" s="221"/>
      <c r="E683" s="222">
        <v>743.25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269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3" x14ac:dyDescent="0.2">
      <c r="A684" s="217"/>
      <c r="B684" s="218"/>
      <c r="C684" s="265" t="s">
        <v>979</v>
      </c>
      <c r="D684" s="225"/>
      <c r="E684" s="226">
        <v>74.325000000000003</v>
      </c>
      <c r="F684" s="220"/>
      <c r="G684" s="220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269</v>
      </c>
      <c r="AH684" s="210">
        <v>4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ht="22.5" outlineLevel="1" x14ac:dyDescent="0.2">
      <c r="A685" s="239">
        <v>172</v>
      </c>
      <c r="B685" s="240" t="s">
        <v>1025</v>
      </c>
      <c r="C685" s="258" t="s">
        <v>1026</v>
      </c>
      <c r="D685" s="241" t="s">
        <v>336</v>
      </c>
      <c r="E685" s="242">
        <v>631.46500000000003</v>
      </c>
      <c r="F685" s="243"/>
      <c r="G685" s="244">
        <f>ROUND(E685*F685,2)</f>
        <v>0</v>
      </c>
      <c r="H685" s="243"/>
      <c r="I685" s="244">
        <f>ROUND(E685*H685,2)</f>
        <v>0</v>
      </c>
      <c r="J685" s="243"/>
      <c r="K685" s="244">
        <f>ROUND(E685*J685,2)</f>
        <v>0</v>
      </c>
      <c r="L685" s="244">
        <v>21</v>
      </c>
      <c r="M685" s="244">
        <f>G685*(1+L685/100)</f>
        <v>0</v>
      </c>
      <c r="N685" s="242">
        <v>1.7000000000000001E-4</v>
      </c>
      <c r="O685" s="242">
        <f>ROUND(E685*N685,2)</f>
        <v>0.11</v>
      </c>
      <c r="P685" s="242">
        <v>0</v>
      </c>
      <c r="Q685" s="242">
        <f>ROUND(E685*P685,2)</f>
        <v>0</v>
      </c>
      <c r="R685" s="244" t="s">
        <v>956</v>
      </c>
      <c r="S685" s="244" t="s">
        <v>257</v>
      </c>
      <c r="T685" s="245" t="s">
        <v>257</v>
      </c>
      <c r="U685" s="220">
        <v>0.85</v>
      </c>
      <c r="V685" s="220">
        <f>ROUND(E685*U685,2)</f>
        <v>536.75</v>
      </c>
      <c r="W685" s="220"/>
      <c r="X685" s="220" t="s">
        <v>258</v>
      </c>
      <c r="Y685" s="220" t="s">
        <v>325</v>
      </c>
      <c r="Z685" s="210"/>
      <c r="AA685" s="210"/>
      <c r="AB685" s="210"/>
      <c r="AC685" s="210"/>
      <c r="AD685" s="210"/>
      <c r="AE685" s="210"/>
      <c r="AF685" s="210"/>
      <c r="AG685" s="210" t="s">
        <v>266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2" x14ac:dyDescent="0.2">
      <c r="A686" s="217"/>
      <c r="B686" s="218"/>
      <c r="C686" s="262" t="s">
        <v>1027</v>
      </c>
      <c r="D686" s="248"/>
      <c r="E686" s="248"/>
      <c r="F686" s="248"/>
      <c r="G686" s="248"/>
      <c r="H686" s="220"/>
      <c r="I686" s="220"/>
      <c r="J686" s="220"/>
      <c r="K686" s="220"/>
      <c r="L686" s="220"/>
      <c r="M686" s="220"/>
      <c r="N686" s="219"/>
      <c r="O686" s="219"/>
      <c r="P686" s="219"/>
      <c r="Q686" s="219"/>
      <c r="R686" s="220"/>
      <c r="S686" s="220"/>
      <c r="T686" s="220"/>
      <c r="U686" s="220"/>
      <c r="V686" s="220"/>
      <c r="W686" s="220"/>
      <c r="X686" s="220"/>
      <c r="Y686" s="220"/>
      <c r="Z686" s="210"/>
      <c r="AA686" s="210"/>
      <c r="AB686" s="210"/>
      <c r="AC686" s="210"/>
      <c r="AD686" s="210"/>
      <c r="AE686" s="210"/>
      <c r="AF686" s="210"/>
      <c r="AG686" s="210" t="s">
        <v>317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60" t="s">
        <v>1013</v>
      </c>
      <c r="D687" s="221"/>
      <c r="E687" s="222">
        <v>631.46500000000003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269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ht="22.5" outlineLevel="1" x14ac:dyDescent="0.2">
      <c r="A688" s="239">
        <v>173</v>
      </c>
      <c r="B688" s="240" t="s">
        <v>1028</v>
      </c>
      <c r="C688" s="258" t="s">
        <v>1029</v>
      </c>
      <c r="D688" s="241" t="s">
        <v>336</v>
      </c>
      <c r="E688" s="242">
        <v>71.584999999999994</v>
      </c>
      <c r="F688" s="243"/>
      <c r="G688" s="244">
        <f>ROUND(E688*F688,2)</f>
        <v>0</v>
      </c>
      <c r="H688" s="243"/>
      <c r="I688" s="244">
        <f>ROUND(E688*H688,2)</f>
        <v>0</v>
      </c>
      <c r="J688" s="243"/>
      <c r="K688" s="244">
        <f>ROUND(E688*J688,2)</f>
        <v>0</v>
      </c>
      <c r="L688" s="244">
        <v>21</v>
      </c>
      <c r="M688" s="244">
        <f>G688*(1+L688/100)</f>
        <v>0</v>
      </c>
      <c r="N688" s="242">
        <v>3.0000000000000001E-5</v>
      </c>
      <c r="O688" s="242">
        <f>ROUND(E688*N688,2)</f>
        <v>0</v>
      </c>
      <c r="P688" s="242">
        <v>0</v>
      </c>
      <c r="Q688" s="242">
        <f>ROUND(E688*P688,2)</f>
        <v>0</v>
      </c>
      <c r="R688" s="244" t="s">
        <v>956</v>
      </c>
      <c r="S688" s="244" t="s">
        <v>257</v>
      </c>
      <c r="T688" s="245" t="s">
        <v>257</v>
      </c>
      <c r="U688" s="220">
        <v>0.34</v>
      </c>
      <c r="V688" s="220">
        <f>ROUND(E688*U688,2)</f>
        <v>24.34</v>
      </c>
      <c r="W688" s="220"/>
      <c r="X688" s="220" t="s">
        <v>258</v>
      </c>
      <c r="Y688" s="220" t="s">
        <v>325</v>
      </c>
      <c r="Z688" s="210"/>
      <c r="AA688" s="210"/>
      <c r="AB688" s="210"/>
      <c r="AC688" s="210"/>
      <c r="AD688" s="210"/>
      <c r="AE688" s="210"/>
      <c r="AF688" s="210"/>
      <c r="AG688" s="210" t="s">
        <v>266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2" x14ac:dyDescent="0.2">
      <c r="A689" s="217"/>
      <c r="B689" s="218"/>
      <c r="C689" s="259" t="s">
        <v>1016</v>
      </c>
      <c r="D689" s="247"/>
      <c r="E689" s="247"/>
      <c r="F689" s="247"/>
      <c r="G689" s="247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262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7"/>
      <c r="B690" s="218"/>
      <c r="C690" s="260" t="s">
        <v>1030</v>
      </c>
      <c r="D690" s="221"/>
      <c r="E690" s="222">
        <v>23.355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269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">
      <c r="A691" s="217"/>
      <c r="B691" s="218"/>
      <c r="C691" s="260" t="s">
        <v>1031</v>
      </c>
      <c r="D691" s="221"/>
      <c r="E691" s="222">
        <v>27.574999999999999</v>
      </c>
      <c r="F691" s="220"/>
      <c r="G691" s="220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269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3" x14ac:dyDescent="0.2">
      <c r="A692" s="217"/>
      <c r="B692" s="218"/>
      <c r="C692" s="260" t="s">
        <v>1032</v>
      </c>
      <c r="D692" s="221"/>
      <c r="E692" s="222">
        <v>20.655000000000001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269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ht="22.5" outlineLevel="1" x14ac:dyDescent="0.2">
      <c r="A693" s="239">
        <v>174</v>
      </c>
      <c r="B693" s="240" t="s">
        <v>1033</v>
      </c>
      <c r="C693" s="258" t="s">
        <v>1034</v>
      </c>
      <c r="D693" s="241" t="s">
        <v>336</v>
      </c>
      <c r="E693" s="242">
        <v>773.35500000000002</v>
      </c>
      <c r="F693" s="243"/>
      <c r="G693" s="244">
        <f>ROUND(E693*F693,2)</f>
        <v>0</v>
      </c>
      <c r="H693" s="243"/>
      <c r="I693" s="244">
        <f>ROUND(E693*H693,2)</f>
        <v>0</v>
      </c>
      <c r="J693" s="243"/>
      <c r="K693" s="244">
        <f>ROUND(E693*J693,2)</f>
        <v>0</v>
      </c>
      <c r="L693" s="244">
        <v>21</v>
      </c>
      <c r="M693" s="244">
        <f>G693*(1+L693/100)</f>
        <v>0</v>
      </c>
      <c r="N693" s="242">
        <v>1.8500000000000001E-3</v>
      </c>
      <c r="O693" s="242">
        <f>ROUND(E693*N693,2)</f>
        <v>1.43</v>
      </c>
      <c r="P693" s="242">
        <v>0</v>
      </c>
      <c r="Q693" s="242">
        <f>ROUND(E693*P693,2)</f>
        <v>0</v>
      </c>
      <c r="R693" s="244" t="s">
        <v>492</v>
      </c>
      <c r="S693" s="244" t="s">
        <v>257</v>
      </c>
      <c r="T693" s="245" t="s">
        <v>257</v>
      </c>
      <c r="U693" s="220">
        <v>0</v>
      </c>
      <c r="V693" s="220">
        <f>ROUND(E693*U693,2)</f>
        <v>0</v>
      </c>
      <c r="W693" s="220"/>
      <c r="X693" s="220" t="s">
        <v>374</v>
      </c>
      <c r="Y693" s="220" t="s">
        <v>259</v>
      </c>
      <c r="Z693" s="210"/>
      <c r="AA693" s="210"/>
      <c r="AB693" s="210"/>
      <c r="AC693" s="210"/>
      <c r="AD693" s="210"/>
      <c r="AE693" s="210"/>
      <c r="AF693" s="210"/>
      <c r="AG693" s="210" t="s">
        <v>550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">
      <c r="A694" s="217"/>
      <c r="B694" s="218"/>
      <c r="C694" s="260" t="s">
        <v>1035</v>
      </c>
      <c r="D694" s="221"/>
      <c r="E694" s="222">
        <v>703.05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269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17"/>
      <c r="B695" s="218"/>
      <c r="C695" s="265" t="s">
        <v>979</v>
      </c>
      <c r="D695" s="225"/>
      <c r="E695" s="226">
        <v>70.305000000000007</v>
      </c>
      <c r="F695" s="220"/>
      <c r="G695" s="220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269</v>
      </c>
      <c r="AH695" s="210">
        <v>4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ht="33.75" outlineLevel="1" x14ac:dyDescent="0.2">
      <c r="A696" s="239">
        <v>175</v>
      </c>
      <c r="B696" s="240" t="s">
        <v>1036</v>
      </c>
      <c r="C696" s="258" t="s">
        <v>1037</v>
      </c>
      <c r="D696" s="241" t="s">
        <v>331</v>
      </c>
      <c r="E696" s="242">
        <v>106</v>
      </c>
      <c r="F696" s="243"/>
      <c r="G696" s="244">
        <f>ROUND(E696*F696,2)</f>
        <v>0</v>
      </c>
      <c r="H696" s="243"/>
      <c r="I696" s="244">
        <f>ROUND(E696*H696,2)</f>
        <v>0</v>
      </c>
      <c r="J696" s="243"/>
      <c r="K696" s="244">
        <f>ROUND(E696*J696,2)</f>
        <v>0</v>
      </c>
      <c r="L696" s="244">
        <v>21</v>
      </c>
      <c r="M696" s="244">
        <f>G696*(1+L696/100)</f>
        <v>0</v>
      </c>
      <c r="N696" s="242">
        <v>1.8400000000000001E-3</v>
      </c>
      <c r="O696" s="242">
        <f>ROUND(E696*N696,2)</f>
        <v>0.2</v>
      </c>
      <c r="P696" s="242">
        <v>0</v>
      </c>
      <c r="Q696" s="242">
        <f>ROUND(E696*P696,2)</f>
        <v>0</v>
      </c>
      <c r="R696" s="244" t="s">
        <v>956</v>
      </c>
      <c r="S696" s="244" t="s">
        <v>257</v>
      </c>
      <c r="T696" s="245" t="s">
        <v>257</v>
      </c>
      <c r="U696" s="220">
        <v>0.25</v>
      </c>
      <c r="V696" s="220">
        <f>ROUND(E696*U696,2)</f>
        <v>26.5</v>
      </c>
      <c r="W696" s="220"/>
      <c r="X696" s="220" t="s">
        <v>258</v>
      </c>
      <c r="Y696" s="220" t="s">
        <v>325</v>
      </c>
      <c r="Z696" s="210"/>
      <c r="AA696" s="210"/>
      <c r="AB696" s="210"/>
      <c r="AC696" s="210"/>
      <c r="AD696" s="210"/>
      <c r="AE696" s="210"/>
      <c r="AF696" s="210"/>
      <c r="AG696" s="210" t="s">
        <v>266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9" t="s">
        <v>1038</v>
      </c>
      <c r="D697" s="247"/>
      <c r="E697" s="247"/>
      <c r="F697" s="247"/>
      <c r="G697" s="247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262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63" t="s">
        <v>1039</v>
      </c>
      <c r="D698" s="249"/>
      <c r="E698" s="249"/>
      <c r="F698" s="249"/>
      <c r="G698" s="249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317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63" t="s">
        <v>1040</v>
      </c>
      <c r="D699" s="249"/>
      <c r="E699" s="249"/>
      <c r="F699" s="249"/>
      <c r="G699" s="249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317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2" x14ac:dyDescent="0.2">
      <c r="A700" s="217"/>
      <c r="B700" s="218"/>
      <c r="C700" s="260" t="s">
        <v>1041</v>
      </c>
      <c r="D700" s="221"/>
      <c r="E700" s="222">
        <v>106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269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ht="33.75" outlineLevel="1" x14ac:dyDescent="0.2">
      <c r="A701" s="239">
        <v>176</v>
      </c>
      <c r="B701" s="240" t="s">
        <v>1042</v>
      </c>
      <c r="C701" s="258" t="s">
        <v>1043</v>
      </c>
      <c r="D701" s="241" t="s">
        <v>331</v>
      </c>
      <c r="E701" s="242">
        <v>106</v>
      </c>
      <c r="F701" s="243"/>
      <c r="G701" s="244">
        <f>ROUND(E701*F701,2)</f>
        <v>0</v>
      </c>
      <c r="H701" s="243"/>
      <c r="I701" s="244">
        <f>ROUND(E701*H701,2)</f>
        <v>0</v>
      </c>
      <c r="J701" s="243"/>
      <c r="K701" s="244">
        <f>ROUND(E701*J701,2)</f>
        <v>0</v>
      </c>
      <c r="L701" s="244">
        <v>21</v>
      </c>
      <c r="M701" s="244">
        <f>G701*(1+L701/100)</f>
        <v>0</v>
      </c>
      <c r="N701" s="242">
        <v>7.6000000000000004E-4</v>
      </c>
      <c r="O701" s="242">
        <f>ROUND(E701*N701,2)</f>
        <v>0.08</v>
      </c>
      <c r="P701" s="242">
        <v>0</v>
      </c>
      <c r="Q701" s="242">
        <f>ROUND(E701*P701,2)</f>
        <v>0</v>
      </c>
      <c r="R701" s="244" t="s">
        <v>956</v>
      </c>
      <c r="S701" s="244" t="s">
        <v>257</v>
      </c>
      <c r="T701" s="245" t="s">
        <v>257</v>
      </c>
      <c r="U701" s="220">
        <v>0.19</v>
      </c>
      <c r="V701" s="220">
        <f>ROUND(E701*U701,2)</f>
        <v>20.14</v>
      </c>
      <c r="W701" s="220"/>
      <c r="X701" s="220" t="s">
        <v>258</v>
      </c>
      <c r="Y701" s="220" t="s">
        <v>325</v>
      </c>
      <c r="Z701" s="210"/>
      <c r="AA701" s="210"/>
      <c r="AB701" s="210"/>
      <c r="AC701" s="210"/>
      <c r="AD701" s="210"/>
      <c r="AE701" s="210"/>
      <c r="AF701" s="210"/>
      <c r="AG701" s="210" t="s">
        <v>266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7"/>
      <c r="B702" s="218"/>
      <c r="C702" s="259" t="s">
        <v>1038</v>
      </c>
      <c r="D702" s="247"/>
      <c r="E702" s="247"/>
      <c r="F702" s="247"/>
      <c r="G702" s="247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262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17"/>
      <c r="B703" s="218"/>
      <c r="C703" s="263" t="s">
        <v>1044</v>
      </c>
      <c r="D703" s="249"/>
      <c r="E703" s="249"/>
      <c r="F703" s="249"/>
      <c r="G703" s="249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317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17"/>
      <c r="B704" s="218"/>
      <c r="C704" s="263" t="s">
        <v>1040</v>
      </c>
      <c r="D704" s="249"/>
      <c r="E704" s="249"/>
      <c r="F704" s="249"/>
      <c r="G704" s="249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317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60" t="s">
        <v>1041</v>
      </c>
      <c r="D705" s="221"/>
      <c r="E705" s="222">
        <v>106</v>
      </c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269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ht="33.75" outlineLevel="1" x14ac:dyDescent="0.2">
      <c r="A706" s="239">
        <v>177</v>
      </c>
      <c r="B706" s="240" t="s">
        <v>1045</v>
      </c>
      <c r="C706" s="258" t="s">
        <v>1046</v>
      </c>
      <c r="D706" s="241" t="s">
        <v>331</v>
      </c>
      <c r="E706" s="242">
        <v>212</v>
      </c>
      <c r="F706" s="243"/>
      <c r="G706" s="244">
        <f>ROUND(E706*F706,2)</f>
        <v>0</v>
      </c>
      <c r="H706" s="243"/>
      <c r="I706" s="244">
        <f>ROUND(E706*H706,2)</f>
        <v>0</v>
      </c>
      <c r="J706" s="243"/>
      <c r="K706" s="244">
        <f>ROUND(E706*J706,2)</f>
        <v>0</v>
      </c>
      <c r="L706" s="244">
        <v>21</v>
      </c>
      <c r="M706" s="244">
        <f>G706*(1+L706/100)</f>
        <v>0</v>
      </c>
      <c r="N706" s="242">
        <v>7.6000000000000004E-4</v>
      </c>
      <c r="O706" s="242">
        <f>ROUND(E706*N706,2)</f>
        <v>0.16</v>
      </c>
      <c r="P706" s="242">
        <v>0</v>
      </c>
      <c r="Q706" s="242">
        <f>ROUND(E706*P706,2)</f>
        <v>0</v>
      </c>
      <c r="R706" s="244" t="s">
        <v>956</v>
      </c>
      <c r="S706" s="244" t="s">
        <v>257</v>
      </c>
      <c r="T706" s="245" t="s">
        <v>257</v>
      </c>
      <c r="U706" s="220">
        <v>0.19</v>
      </c>
      <c r="V706" s="220">
        <f>ROUND(E706*U706,2)</f>
        <v>40.28</v>
      </c>
      <c r="W706" s="220"/>
      <c r="X706" s="220" t="s">
        <v>258</v>
      </c>
      <c r="Y706" s="220" t="s">
        <v>325</v>
      </c>
      <c r="Z706" s="210"/>
      <c r="AA706" s="210"/>
      <c r="AB706" s="210"/>
      <c r="AC706" s="210"/>
      <c r="AD706" s="210"/>
      <c r="AE706" s="210"/>
      <c r="AF706" s="210"/>
      <c r="AG706" s="210" t="s">
        <v>266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2" x14ac:dyDescent="0.2">
      <c r="A707" s="217"/>
      <c r="B707" s="218"/>
      <c r="C707" s="259" t="s">
        <v>1038</v>
      </c>
      <c r="D707" s="247"/>
      <c r="E707" s="247"/>
      <c r="F707" s="247"/>
      <c r="G707" s="247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262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">
      <c r="A708" s="217"/>
      <c r="B708" s="218"/>
      <c r="C708" s="263" t="s">
        <v>1044</v>
      </c>
      <c r="D708" s="249"/>
      <c r="E708" s="249"/>
      <c r="F708" s="249"/>
      <c r="G708" s="249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317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17"/>
      <c r="B709" s="218"/>
      <c r="C709" s="263" t="s">
        <v>1040</v>
      </c>
      <c r="D709" s="249"/>
      <c r="E709" s="249"/>
      <c r="F709" s="249"/>
      <c r="G709" s="249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317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2" x14ac:dyDescent="0.2">
      <c r="A710" s="217"/>
      <c r="B710" s="218"/>
      <c r="C710" s="260" t="s">
        <v>1047</v>
      </c>
      <c r="D710" s="221"/>
      <c r="E710" s="222">
        <v>212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269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ht="22.5" outlineLevel="1" x14ac:dyDescent="0.2">
      <c r="A711" s="239">
        <v>178</v>
      </c>
      <c r="B711" s="240" t="s">
        <v>1048</v>
      </c>
      <c r="C711" s="258" t="s">
        <v>1049</v>
      </c>
      <c r="D711" s="241" t="s">
        <v>366</v>
      </c>
      <c r="E711" s="242">
        <v>3</v>
      </c>
      <c r="F711" s="243"/>
      <c r="G711" s="244">
        <f>ROUND(E711*F711,2)</f>
        <v>0</v>
      </c>
      <c r="H711" s="243"/>
      <c r="I711" s="244">
        <f>ROUND(E711*H711,2)</f>
        <v>0</v>
      </c>
      <c r="J711" s="243"/>
      <c r="K711" s="244">
        <f>ROUND(E711*J711,2)</f>
        <v>0</v>
      </c>
      <c r="L711" s="244">
        <v>21</v>
      </c>
      <c r="M711" s="244">
        <f>G711*(1+L711/100)</f>
        <v>0</v>
      </c>
      <c r="N711" s="242">
        <v>2.15E-3</v>
      </c>
      <c r="O711" s="242">
        <f>ROUND(E711*N711,2)</f>
        <v>0.01</v>
      </c>
      <c r="P711" s="242">
        <v>0</v>
      </c>
      <c r="Q711" s="242">
        <f>ROUND(E711*P711,2)</f>
        <v>0</v>
      </c>
      <c r="R711" s="244" t="s">
        <v>956</v>
      </c>
      <c r="S711" s="244" t="s">
        <v>257</v>
      </c>
      <c r="T711" s="245" t="s">
        <v>257</v>
      </c>
      <c r="U711" s="220">
        <v>0.7</v>
      </c>
      <c r="V711" s="220">
        <f>ROUND(E711*U711,2)</f>
        <v>2.1</v>
      </c>
      <c r="W711" s="220"/>
      <c r="X711" s="220" t="s">
        <v>258</v>
      </c>
      <c r="Y711" s="220" t="s">
        <v>325</v>
      </c>
      <c r="Z711" s="210"/>
      <c r="AA711" s="210"/>
      <c r="AB711" s="210"/>
      <c r="AC711" s="210"/>
      <c r="AD711" s="210"/>
      <c r="AE711" s="210"/>
      <c r="AF711" s="210"/>
      <c r="AG711" s="210" t="s">
        <v>266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2" x14ac:dyDescent="0.2">
      <c r="A712" s="217"/>
      <c r="B712" s="218"/>
      <c r="C712" s="259" t="s">
        <v>1038</v>
      </c>
      <c r="D712" s="247"/>
      <c r="E712" s="247"/>
      <c r="F712" s="247"/>
      <c r="G712" s="247"/>
      <c r="H712" s="220"/>
      <c r="I712" s="220"/>
      <c r="J712" s="220"/>
      <c r="K712" s="220"/>
      <c r="L712" s="220"/>
      <c r="M712" s="220"/>
      <c r="N712" s="219"/>
      <c r="O712" s="219"/>
      <c r="P712" s="219"/>
      <c r="Q712" s="219"/>
      <c r="R712" s="220"/>
      <c r="S712" s="220"/>
      <c r="T712" s="220"/>
      <c r="U712" s="220"/>
      <c r="V712" s="220"/>
      <c r="W712" s="220"/>
      <c r="X712" s="220"/>
      <c r="Y712" s="220"/>
      <c r="Z712" s="210"/>
      <c r="AA712" s="210"/>
      <c r="AB712" s="210"/>
      <c r="AC712" s="210"/>
      <c r="AD712" s="210"/>
      <c r="AE712" s="210"/>
      <c r="AF712" s="210"/>
      <c r="AG712" s="210" t="s">
        <v>262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">
      <c r="A713" s="217"/>
      <c r="B713" s="218"/>
      <c r="C713" s="263" t="s">
        <v>1050</v>
      </c>
      <c r="D713" s="249"/>
      <c r="E713" s="249"/>
      <c r="F713" s="249"/>
      <c r="G713" s="249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317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3" x14ac:dyDescent="0.2">
      <c r="A714" s="217"/>
      <c r="B714" s="218"/>
      <c r="C714" s="263" t="s">
        <v>552</v>
      </c>
      <c r="D714" s="249"/>
      <c r="E714" s="249"/>
      <c r="F714" s="249"/>
      <c r="G714" s="249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317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2" x14ac:dyDescent="0.2">
      <c r="A715" s="217"/>
      <c r="B715" s="218"/>
      <c r="C715" s="260" t="s">
        <v>1051</v>
      </c>
      <c r="D715" s="221"/>
      <c r="E715" s="222">
        <v>3</v>
      </c>
      <c r="F715" s="220"/>
      <c r="G715" s="220"/>
      <c r="H715" s="220"/>
      <c r="I715" s="220"/>
      <c r="J715" s="220"/>
      <c r="K715" s="220"/>
      <c r="L715" s="220"/>
      <c r="M715" s="220"/>
      <c r="N715" s="219"/>
      <c r="O715" s="219"/>
      <c r="P715" s="219"/>
      <c r="Q715" s="219"/>
      <c r="R715" s="220"/>
      <c r="S715" s="220"/>
      <c r="T715" s="220"/>
      <c r="U715" s="220"/>
      <c r="V715" s="220"/>
      <c r="W715" s="220"/>
      <c r="X715" s="220"/>
      <c r="Y715" s="220"/>
      <c r="Z715" s="210"/>
      <c r="AA715" s="210"/>
      <c r="AB715" s="210"/>
      <c r="AC715" s="210"/>
      <c r="AD715" s="210"/>
      <c r="AE715" s="210"/>
      <c r="AF715" s="210"/>
      <c r="AG715" s="210" t="s">
        <v>269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ht="33.75" outlineLevel="1" x14ac:dyDescent="0.2">
      <c r="A716" s="239">
        <v>179</v>
      </c>
      <c r="B716" s="240" t="s">
        <v>1052</v>
      </c>
      <c r="C716" s="258" t="s">
        <v>1053</v>
      </c>
      <c r="D716" s="241" t="s">
        <v>366</v>
      </c>
      <c r="E716" s="242">
        <v>6</v>
      </c>
      <c r="F716" s="243"/>
      <c r="G716" s="244">
        <f>ROUND(E716*F716,2)</f>
        <v>0</v>
      </c>
      <c r="H716" s="243"/>
      <c r="I716" s="244">
        <f>ROUND(E716*H716,2)</f>
        <v>0</v>
      </c>
      <c r="J716" s="243"/>
      <c r="K716" s="244">
        <f>ROUND(E716*J716,2)</f>
        <v>0</v>
      </c>
      <c r="L716" s="244">
        <v>21</v>
      </c>
      <c r="M716" s="244">
        <f>G716*(1+L716/100)</f>
        <v>0</v>
      </c>
      <c r="N716" s="242">
        <v>1.2999999999999999E-3</v>
      </c>
      <c r="O716" s="242">
        <f>ROUND(E716*N716,2)</f>
        <v>0.01</v>
      </c>
      <c r="P716" s="242">
        <v>0</v>
      </c>
      <c r="Q716" s="242">
        <f>ROUND(E716*P716,2)</f>
        <v>0</v>
      </c>
      <c r="R716" s="244" t="s">
        <v>956</v>
      </c>
      <c r="S716" s="244" t="s">
        <v>257</v>
      </c>
      <c r="T716" s="245" t="s">
        <v>257</v>
      </c>
      <c r="U716" s="220">
        <v>0.6</v>
      </c>
      <c r="V716" s="220">
        <f>ROUND(E716*U716,2)</f>
        <v>3.6</v>
      </c>
      <c r="W716" s="220"/>
      <c r="X716" s="220" t="s">
        <v>258</v>
      </c>
      <c r="Y716" s="220" t="s">
        <v>325</v>
      </c>
      <c r="Z716" s="210"/>
      <c r="AA716" s="210"/>
      <c r="AB716" s="210"/>
      <c r="AC716" s="210"/>
      <c r="AD716" s="210"/>
      <c r="AE716" s="210"/>
      <c r="AF716" s="210"/>
      <c r="AG716" s="210" t="s">
        <v>260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2" x14ac:dyDescent="0.2">
      <c r="A717" s="217"/>
      <c r="B717" s="218"/>
      <c r="C717" s="259" t="s">
        <v>1038</v>
      </c>
      <c r="D717" s="247"/>
      <c r="E717" s="247"/>
      <c r="F717" s="247"/>
      <c r="G717" s="247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262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2" x14ac:dyDescent="0.2">
      <c r="A718" s="217"/>
      <c r="B718" s="218"/>
      <c r="C718" s="263" t="s">
        <v>1445</v>
      </c>
      <c r="D718" s="249"/>
      <c r="E718" s="249"/>
      <c r="F718" s="249"/>
      <c r="G718" s="249"/>
      <c r="H718" s="220"/>
      <c r="I718" s="220"/>
      <c r="J718" s="220"/>
      <c r="K718" s="220"/>
      <c r="L718" s="220"/>
      <c r="M718" s="220"/>
      <c r="N718" s="219"/>
      <c r="O718" s="219"/>
      <c r="P718" s="219"/>
      <c r="Q718" s="219"/>
      <c r="R718" s="220"/>
      <c r="S718" s="220"/>
      <c r="T718" s="220"/>
      <c r="U718" s="220"/>
      <c r="V718" s="220"/>
      <c r="W718" s="220"/>
      <c r="X718" s="220"/>
      <c r="Y718" s="220"/>
      <c r="Z718" s="210"/>
      <c r="AA718" s="210"/>
      <c r="AB718" s="210"/>
      <c r="AC718" s="210"/>
      <c r="AD718" s="210"/>
      <c r="AE718" s="210"/>
      <c r="AF718" s="210"/>
      <c r="AG718" s="210" t="s">
        <v>317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17"/>
      <c r="B719" s="218"/>
      <c r="C719" s="263" t="s">
        <v>1040</v>
      </c>
      <c r="D719" s="249"/>
      <c r="E719" s="249"/>
      <c r="F719" s="249"/>
      <c r="G719" s="249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317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60" t="s">
        <v>1054</v>
      </c>
      <c r="D720" s="221"/>
      <c r="E720" s="222">
        <v>6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269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">
      <c r="A721" s="239">
        <v>180</v>
      </c>
      <c r="B721" s="240" t="s">
        <v>1055</v>
      </c>
      <c r="C721" s="258" t="s">
        <v>1056</v>
      </c>
      <c r="D721" s="241" t="s">
        <v>313</v>
      </c>
      <c r="E721" s="242">
        <v>3.3898000000000001</v>
      </c>
      <c r="F721" s="243"/>
      <c r="G721" s="244">
        <f>ROUND(E721*F721,2)</f>
        <v>0</v>
      </c>
      <c r="H721" s="243"/>
      <c r="I721" s="244">
        <f>ROUND(E721*H721,2)</f>
        <v>0</v>
      </c>
      <c r="J721" s="243"/>
      <c r="K721" s="244">
        <f>ROUND(E721*J721,2)</f>
        <v>0</v>
      </c>
      <c r="L721" s="244">
        <v>21</v>
      </c>
      <c r="M721" s="244">
        <f>G721*(1+L721/100)</f>
        <v>0</v>
      </c>
      <c r="N721" s="242">
        <v>0</v>
      </c>
      <c r="O721" s="242">
        <f>ROUND(E721*N721,2)</f>
        <v>0</v>
      </c>
      <c r="P721" s="242">
        <v>0</v>
      </c>
      <c r="Q721" s="242">
        <f>ROUND(E721*P721,2)</f>
        <v>0</v>
      </c>
      <c r="R721" s="244" t="s">
        <v>956</v>
      </c>
      <c r="S721" s="244" t="s">
        <v>257</v>
      </c>
      <c r="T721" s="245" t="s">
        <v>257</v>
      </c>
      <c r="U721" s="220">
        <v>1.609</v>
      </c>
      <c r="V721" s="220">
        <f>ROUND(E721*U721,2)</f>
        <v>5.45</v>
      </c>
      <c r="W721" s="220"/>
      <c r="X721" s="220" t="s">
        <v>945</v>
      </c>
      <c r="Y721" s="220" t="s">
        <v>325</v>
      </c>
      <c r="Z721" s="210"/>
      <c r="AA721" s="210"/>
      <c r="AB721" s="210"/>
      <c r="AC721" s="210"/>
      <c r="AD721" s="210"/>
      <c r="AE721" s="210"/>
      <c r="AF721" s="210"/>
      <c r="AG721" s="210" t="s">
        <v>946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2" x14ac:dyDescent="0.2">
      <c r="A722" s="217"/>
      <c r="B722" s="218"/>
      <c r="C722" s="259" t="s">
        <v>1057</v>
      </c>
      <c r="D722" s="247"/>
      <c r="E722" s="247"/>
      <c r="F722" s="247"/>
      <c r="G722" s="247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262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">
      <c r="A723" s="217"/>
      <c r="B723" s="218"/>
      <c r="C723" s="260" t="s">
        <v>947</v>
      </c>
      <c r="D723" s="221"/>
      <c r="E723" s="222"/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269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17"/>
      <c r="B724" s="218"/>
      <c r="C724" s="260" t="s">
        <v>1058</v>
      </c>
      <c r="D724" s="221"/>
      <c r="E724" s="222"/>
      <c r="F724" s="220"/>
      <c r="G724" s="220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269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3" x14ac:dyDescent="0.2">
      <c r="A725" s="217"/>
      <c r="B725" s="218"/>
      <c r="C725" s="260" t="s">
        <v>1059</v>
      </c>
      <c r="D725" s="221"/>
      <c r="E725" s="222">
        <v>3.3898000000000001</v>
      </c>
      <c r="F725" s="220"/>
      <c r="G725" s="220"/>
      <c r="H725" s="220"/>
      <c r="I725" s="220"/>
      <c r="J725" s="220"/>
      <c r="K725" s="220"/>
      <c r="L725" s="220"/>
      <c r="M725" s="220"/>
      <c r="N725" s="219"/>
      <c r="O725" s="219"/>
      <c r="P725" s="219"/>
      <c r="Q725" s="219"/>
      <c r="R725" s="220"/>
      <c r="S725" s="220"/>
      <c r="T725" s="220"/>
      <c r="U725" s="220"/>
      <c r="V725" s="220"/>
      <c r="W725" s="220"/>
      <c r="X725" s="220"/>
      <c r="Y725" s="220"/>
      <c r="Z725" s="210"/>
      <c r="AA725" s="210"/>
      <c r="AB725" s="210"/>
      <c r="AC725" s="210"/>
      <c r="AD725" s="210"/>
      <c r="AE725" s="210"/>
      <c r="AF725" s="210"/>
      <c r="AG725" s="210" t="s">
        <v>269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x14ac:dyDescent="0.2">
      <c r="A726" s="232" t="s">
        <v>251</v>
      </c>
      <c r="B726" s="233" t="s">
        <v>193</v>
      </c>
      <c r="C726" s="257" t="s">
        <v>194</v>
      </c>
      <c r="D726" s="234"/>
      <c r="E726" s="235"/>
      <c r="F726" s="236"/>
      <c r="G726" s="236">
        <f>SUMIF(AG727:AG790,"&lt;&gt;NOR",G727:G790)</f>
        <v>0</v>
      </c>
      <c r="H726" s="236"/>
      <c r="I726" s="236">
        <f>SUM(I727:I790)</f>
        <v>0</v>
      </c>
      <c r="J726" s="236"/>
      <c r="K726" s="236">
        <f>SUM(K727:K790)</f>
        <v>0</v>
      </c>
      <c r="L726" s="236"/>
      <c r="M726" s="236">
        <f>SUM(M727:M790)</f>
        <v>0</v>
      </c>
      <c r="N726" s="235"/>
      <c r="O726" s="235">
        <f>SUM(O727:O790)</f>
        <v>29.049999999999997</v>
      </c>
      <c r="P726" s="235"/>
      <c r="Q726" s="235">
        <f>SUM(Q727:Q790)</f>
        <v>0</v>
      </c>
      <c r="R726" s="236"/>
      <c r="S726" s="236"/>
      <c r="T726" s="237"/>
      <c r="U726" s="231"/>
      <c r="V726" s="231">
        <f>SUM(V727:V790)</f>
        <v>464.76999999999992</v>
      </c>
      <c r="W726" s="231"/>
      <c r="X726" s="231"/>
      <c r="Y726" s="231"/>
      <c r="AG726" t="s">
        <v>252</v>
      </c>
    </row>
    <row r="727" spans="1:60" ht="22.5" outlineLevel="1" x14ac:dyDescent="0.2">
      <c r="A727" s="239">
        <v>181</v>
      </c>
      <c r="B727" s="240" t="s">
        <v>1060</v>
      </c>
      <c r="C727" s="258" t="s">
        <v>1061</v>
      </c>
      <c r="D727" s="241" t="s">
        <v>331</v>
      </c>
      <c r="E727" s="242">
        <v>319.10000000000002</v>
      </c>
      <c r="F727" s="243"/>
      <c r="G727" s="244">
        <f>ROUND(E727*F727,2)</f>
        <v>0</v>
      </c>
      <c r="H727" s="243"/>
      <c r="I727" s="244">
        <f>ROUND(E727*H727,2)</f>
        <v>0</v>
      </c>
      <c r="J727" s="243"/>
      <c r="K727" s="244">
        <f>ROUND(E727*J727,2)</f>
        <v>0</v>
      </c>
      <c r="L727" s="244">
        <v>21</v>
      </c>
      <c r="M727" s="244">
        <f>G727*(1+L727/100)</f>
        <v>0</v>
      </c>
      <c r="N727" s="242">
        <v>1.6000000000000001E-4</v>
      </c>
      <c r="O727" s="242">
        <f>ROUND(E727*N727,2)</f>
        <v>0.05</v>
      </c>
      <c r="P727" s="242">
        <v>0</v>
      </c>
      <c r="Q727" s="242">
        <f>ROUND(E727*P727,2)</f>
        <v>0</v>
      </c>
      <c r="R727" s="244" t="s">
        <v>1062</v>
      </c>
      <c r="S727" s="244" t="s">
        <v>257</v>
      </c>
      <c r="T727" s="245" t="s">
        <v>257</v>
      </c>
      <c r="U727" s="220">
        <v>0.05</v>
      </c>
      <c r="V727" s="220">
        <f>ROUND(E727*U727,2)</f>
        <v>15.96</v>
      </c>
      <c r="W727" s="220"/>
      <c r="X727" s="220" t="s">
        <v>258</v>
      </c>
      <c r="Y727" s="220" t="s">
        <v>325</v>
      </c>
      <c r="Z727" s="210"/>
      <c r="AA727" s="210"/>
      <c r="AB727" s="210"/>
      <c r="AC727" s="210"/>
      <c r="AD727" s="210"/>
      <c r="AE727" s="210"/>
      <c r="AF727" s="210"/>
      <c r="AG727" s="210" t="s">
        <v>266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2" x14ac:dyDescent="0.2">
      <c r="A728" s="217"/>
      <c r="B728" s="218"/>
      <c r="C728" s="260" t="s">
        <v>1063</v>
      </c>
      <c r="D728" s="221"/>
      <c r="E728" s="222">
        <v>13.4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269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60" t="s">
        <v>1064</v>
      </c>
      <c r="D729" s="221"/>
      <c r="E729" s="222">
        <v>13.6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269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60" t="s">
        <v>1065</v>
      </c>
      <c r="D730" s="221"/>
      <c r="E730" s="222">
        <v>33.5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269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60" t="s">
        <v>1066</v>
      </c>
      <c r="D731" s="221"/>
      <c r="E731" s="222">
        <v>21.5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269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60" t="s">
        <v>1067</v>
      </c>
      <c r="D732" s="221"/>
      <c r="E732" s="222">
        <v>26.9</v>
      </c>
      <c r="F732" s="220"/>
      <c r="G732" s="220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269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17"/>
      <c r="B733" s="218"/>
      <c r="C733" s="260" t="s">
        <v>1068</v>
      </c>
      <c r="D733" s="221"/>
      <c r="E733" s="222">
        <v>81.599999999999994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269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17"/>
      <c r="B734" s="218"/>
      <c r="C734" s="260" t="s">
        <v>1069</v>
      </c>
      <c r="D734" s="221"/>
      <c r="E734" s="222">
        <v>29.5</v>
      </c>
      <c r="F734" s="220"/>
      <c r="G734" s="220"/>
      <c r="H734" s="220"/>
      <c r="I734" s="220"/>
      <c r="J734" s="220"/>
      <c r="K734" s="220"/>
      <c r="L734" s="220"/>
      <c r="M734" s="220"/>
      <c r="N734" s="219"/>
      <c r="O734" s="219"/>
      <c r="P734" s="219"/>
      <c r="Q734" s="219"/>
      <c r="R734" s="220"/>
      <c r="S734" s="220"/>
      <c r="T734" s="220"/>
      <c r="U734" s="220"/>
      <c r="V734" s="220"/>
      <c r="W734" s="220"/>
      <c r="X734" s="220"/>
      <c r="Y734" s="220"/>
      <c r="Z734" s="210"/>
      <c r="AA734" s="210"/>
      <c r="AB734" s="210"/>
      <c r="AC734" s="210"/>
      <c r="AD734" s="210"/>
      <c r="AE734" s="210"/>
      <c r="AF734" s="210"/>
      <c r="AG734" s="210" t="s">
        <v>269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">
      <c r="A735" s="217"/>
      <c r="B735" s="218"/>
      <c r="C735" s="260" t="s">
        <v>1070</v>
      </c>
      <c r="D735" s="221"/>
      <c r="E735" s="222">
        <v>21.1</v>
      </c>
      <c r="F735" s="220"/>
      <c r="G735" s="220"/>
      <c r="H735" s="220"/>
      <c r="I735" s="220"/>
      <c r="J735" s="220"/>
      <c r="K735" s="220"/>
      <c r="L735" s="220"/>
      <c r="M735" s="220"/>
      <c r="N735" s="219"/>
      <c r="O735" s="219"/>
      <c r="P735" s="219"/>
      <c r="Q735" s="219"/>
      <c r="R735" s="220"/>
      <c r="S735" s="220"/>
      <c r="T735" s="220"/>
      <c r="U735" s="220"/>
      <c r="V735" s="220"/>
      <c r="W735" s="220"/>
      <c r="X735" s="220"/>
      <c r="Y735" s="220"/>
      <c r="Z735" s="210"/>
      <c r="AA735" s="210"/>
      <c r="AB735" s="210"/>
      <c r="AC735" s="210"/>
      <c r="AD735" s="210"/>
      <c r="AE735" s="210"/>
      <c r="AF735" s="210"/>
      <c r="AG735" s="210" t="s">
        <v>269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17"/>
      <c r="B736" s="218"/>
      <c r="C736" s="260" t="s">
        <v>1071</v>
      </c>
      <c r="D736" s="221"/>
      <c r="E736" s="222">
        <v>5.7</v>
      </c>
      <c r="F736" s="220"/>
      <c r="G736" s="220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269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60" t="s">
        <v>1072</v>
      </c>
      <c r="D737" s="221"/>
      <c r="E737" s="222">
        <v>17.100000000000001</v>
      </c>
      <c r="F737" s="220"/>
      <c r="G737" s="220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269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17"/>
      <c r="B738" s="218"/>
      <c r="C738" s="260" t="s">
        <v>1073</v>
      </c>
      <c r="D738" s="221"/>
      <c r="E738" s="222">
        <v>17.899999999999999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269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17"/>
      <c r="B739" s="218"/>
      <c r="C739" s="260" t="s">
        <v>1074</v>
      </c>
      <c r="D739" s="221"/>
      <c r="E739" s="222">
        <v>15.4</v>
      </c>
      <c r="F739" s="220"/>
      <c r="G739" s="220"/>
      <c r="H739" s="220"/>
      <c r="I739" s="220"/>
      <c r="J739" s="220"/>
      <c r="K739" s="220"/>
      <c r="L739" s="220"/>
      <c r="M739" s="220"/>
      <c r="N739" s="219"/>
      <c r="O739" s="219"/>
      <c r="P739" s="219"/>
      <c r="Q739" s="219"/>
      <c r="R739" s="220"/>
      <c r="S739" s="220"/>
      <c r="T739" s="220"/>
      <c r="U739" s="220"/>
      <c r="V739" s="220"/>
      <c r="W739" s="220"/>
      <c r="X739" s="220"/>
      <c r="Y739" s="220"/>
      <c r="Z739" s="210"/>
      <c r="AA739" s="210"/>
      <c r="AB739" s="210"/>
      <c r="AC739" s="210"/>
      <c r="AD739" s="210"/>
      <c r="AE739" s="210"/>
      <c r="AF739" s="210"/>
      <c r="AG739" s="210" t="s">
        <v>269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17"/>
      <c r="B740" s="218"/>
      <c r="C740" s="260" t="s">
        <v>1075</v>
      </c>
      <c r="D740" s="221"/>
      <c r="E740" s="222">
        <v>21.9</v>
      </c>
      <c r="F740" s="220"/>
      <c r="G740" s="220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269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">
      <c r="A741" s="239">
        <v>182</v>
      </c>
      <c r="B741" s="240" t="s">
        <v>1076</v>
      </c>
      <c r="C741" s="258" t="s">
        <v>1077</v>
      </c>
      <c r="D741" s="241" t="s">
        <v>336</v>
      </c>
      <c r="E741" s="242">
        <v>586.99</v>
      </c>
      <c r="F741" s="243"/>
      <c r="G741" s="244">
        <f>ROUND(E741*F741,2)</f>
        <v>0</v>
      </c>
      <c r="H741" s="243"/>
      <c r="I741" s="244">
        <f>ROUND(E741*H741,2)</f>
        <v>0</v>
      </c>
      <c r="J741" s="243"/>
      <c r="K741" s="244">
        <f>ROUND(E741*J741,2)</f>
        <v>0</v>
      </c>
      <c r="L741" s="244">
        <v>21</v>
      </c>
      <c r="M741" s="244">
        <f>G741*(1+L741/100)</f>
        <v>0</v>
      </c>
      <c r="N741" s="242">
        <v>1.7000000000000001E-4</v>
      </c>
      <c r="O741" s="242">
        <f>ROUND(E741*N741,2)</f>
        <v>0.1</v>
      </c>
      <c r="P741" s="242">
        <v>0</v>
      </c>
      <c r="Q741" s="242">
        <f>ROUND(E741*P741,2)</f>
        <v>0</v>
      </c>
      <c r="R741" s="244" t="s">
        <v>1062</v>
      </c>
      <c r="S741" s="244" t="s">
        <v>257</v>
      </c>
      <c r="T741" s="245" t="s">
        <v>257</v>
      </c>
      <c r="U741" s="220">
        <v>0.41</v>
      </c>
      <c r="V741" s="220">
        <f>ROUND(E741*U741,2)</f>
        <v>240.67</v>
      </c>
      <c r="W741" s="220"/>
      <c r="X741" s="220" t="s">
        <v>258</v>
      </c>
      <c r="Y741" s="220" t="s">
        <v>325</v>
      </c>
      <c r="Z741" s="210"/>
      <c r="AA741" s="210"/>
      <c r="AB741" s="210"/>
      <c r="AC741" s="210"/>
      <c r="AD741" s="210"/>
      <c r="AE741" s="210"/>
      <c r="AF741" s="210"/>
      <c r="AG741" s="210" t="s">
        <v>266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2" x14ac:dyDescent="0.2">
      <c r="A742" s="217"/>
      <c r="B742" s="218"/>
      <c r="C742" s="260" t="s">
        <v>1078</v>
      </c>
      <c r="D742" s="221"/>
      <c r="E742" s="222">
        <v>586.99</v>
      </c>
      <c r="F742" s="220"/>
      <c r="G742" s="220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269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ht="22.5" outlineLevel="1" x14ac:dyDescent="0.2">
      <c r="A743" s="239">
        <v>183</v>
      </c>
      <c r="B743" s="240" t="s">
        <v>1079</v>
      </c>
      <c r="C743" s="258" t="s">
        <v>1080</v>
      </c>
      <c r="D743" s="241" t="s">
        <v>336</v>
      </c>
      <c r="E743" s="242">
        <v>616.33950000000004</v>
      </c>
      <c r="F743" s="243"/>
      <c r="G743" s="244">
        <f>ROUND(E743*F743,2)</f>
        <v>0</v>
      </c>
      <c r="H743" s="243"/>
      <c r="I743" s="244">
        <f>ROUND(E743*H743,2)</f>
        <v>0</v>
      </c>
      <c r="J743" s="243"/>
      <c r="K743" s="244">
        <f>ROUND(E743*J743,2)</f>
        <v>0</v>
      </c>
      <c r="L743" s="244">
        <v>21</v>
      </c>
      <c r="M743" s="244">
        <f>G743*(1+L743/100)</f>
        <v>0</v>
      </c>
      <c r="N743" s="242">
        <v>1.2800000000000001E-2</v>
      </c>
      <c r="O743" s="242">
        <f>ROUND(E743*N743,2)</f>
        <v>7.89</v>
      </c>
      <c r="P743" s="242">
        <v>0</v>
      </c>
      <c r="Q743" s="242">
        <f>ROUND(E743*P743,2)</f>
        <v>0</v>
      </c>
      <c r="R743" s="244" t="s">
        <v>492</v>
      </c>
      <c r="S743" s="244" t="s">
        <v>257</v>
      </c>
      <c r="T743" s="245" t="s">
        <v>257</v>
      </c>
      <c r="U743" s="220">
        <v>0</v>
      </c>
      <c r="V743" s="220">
        <f>ROUND(E743*U743,2)</f>
        <v>0</v>
      </c>
      <c r="W743" s="220"/>
      <c r="X743" s="220" t="s">
        <v>374</v>
      </c>
      <c r="Y743" s="220" t="s">
        <v>325</v>
      </c>
      <c r="Z743" s="210"/>
      <c r="AA743" s="210"/>
      <c r="AB743" s="210"/>
      <c r="AC743" s="210"/>
      <c r="AD743" s="210"/>
      <c r="AE743" s="210"/>
      <c r="AF743" s="210"/>
      <c r="AG743" s="210" t="s">
        <v>375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7"/>
      <c r="B744" s="218"/>
      <c r="C744" s="260" t="s">
        <v>1081</v>
      </c>
      <c r="D744" s="221"/>
      <c r="E744" s="222">
        <v>586.99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269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17"/>
      <c r="B745" s="218"/>
      <c r="C745" s="265" t="s">
        <v>1082</v>
      </c>
      <c r="D745" s="225"/>
      <c r="E745" s="226">
        <v>29.349499999999999</v>
      </c>
      <c r="F745" s="220"/>
      <c r="G745" s="220"/>
      <c r="H745" s="220"/>
      <c r="I745" s="220"/>
      <c r="J745" s="220"/>
      <c r="K745" s="220"/>
      <c r="L745" s="220"/>
      <c r="M745" s="220"/>
      <c r="N745" s="219"/>
      <c r="O745" s="219"/>
      <c r="P745" s="219"/>
      <c r="Q745" s="219"/>
      <c r="R745" s="220"/>
      <c r="S745" s="220"/>
      <c r="T745" s="220"/>
      <c r="U745" s="220"/>
      <c r="V745" s="220"/>
      <c r="W745" s="220"/>
      <c r="X745" s="220"/>
      <c r="Y745" s="220"/>
      <c r="Z745" s="210"/>
      <c r="AA745" s="210"/>
      <c r="AB745" s="210"/>
      <c r="AC745" s="210"/>
      <c r="AD745" s="210"/>
      <c r="AE745" s="210"/>
      <c r="AF745" s="210"/>
      <c r="AG745" s="210" t="s">
        <v>269</v>
      </c>
      <c r="AH745" s="210">
        <v>4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39">
        <v>184</v>
      </c>
      <c r="B746" s="240" t="s">
        <v>1083</v>
      </c>
      <c r="C746" s="258" t="s">
        <v>1084</v>
      </c>
      <c r="D746" s="241" t="s">
        <v>336</v>
      </c>
      <c r="E746" s="242">
        <v>1232.6790000000001</v>
      </c>
      <c r="F746" s="243"/>
      <c r="G746" s="244">
        <f>ROUND(E746*F746,2)</f>
        <v>0</v>
      </c>
      <c r="H746" s="243"/>
      <c r="I746" s="244">
        <f>ROUND(E746*H746,2)</f>
        <v>0</v>
      </c>
      <c r="J746" s="243"/>
      <c r="K746" s="244">
        <f>ROUND(E746*J746,2)</f>
        <v>0</v>
      </c>
      <c r="L746" s="244">
        <v>21</v>
      </c>
      <c r="M746" s="244">
        <f>G746*(1+L746/100)</f>
        <v>0</v>
      </c>
      <c r="N746" s="242">
        <v>1.4999999999999999E-2</v>
      </c>
      <c r="O746" s="242">
        <f>ROUND(E746*N746,2)</f>
        <v>18.489999999999998</v>
      </c>
      <c r="P746" s="242">
        <v>0</v>
      </c>
      <c r="Q746" s="242">
        <f>ROUND(E746*P746,2)</f>
        <v>0</v>
      </c>
      <c r="R746" s="244" t="s">
        <v>492</v>
      </c>
      <c r="S746" s="244" t="s">
        <v>257</v>
      </c>
      <c r="T746" s="245" t="s">
        <v>257</v>
      </c>
      <c r="U746" s="220">
        <v>0</v>
      </c>
      <c r="V746" s="220">
        <f>ROUND(E746*U746,2)</f>
        <v>0</v>
      </c>
      <c r="W746" s="220"/>
      <c r="X746" s="220" t="s">
        <v>374</v>
      </c>
      <c r="Y746" s="220" t="s">
        <v>325</v>
      </c>
      <c r="Z746" s="210"/>
      <c r="AA746" s="210"/>
      <c r="AB746" s="210"/>
      <c r="AC746" s="210"/>
      <c r="AD746" s="210"/>
      <c r="AE746" s="210"/>
      <c r="AF746" s="210"/>
      <c r="AG746" s="210" t="s">
        <v>375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60" t="s">
        <v>1085</v>
      </c>
      <c r="D747" s="221"/>
      <c r="E747" s="222">
        <v>1173.98</v>
      </c>
      <c r="F747" s="220"/>
      <c r="G747" s="220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269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65" t="s">
        <v>1082</v>
      </c>
      <c r="D748" s="225"/>
      <c r="E748" s="226">
        <v>58.698999999999998</v>
      </c>
      <c r="F748" s="220"/>
      <c r="G748" s="220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269</v>
      </c>
      <c r="AH748" s="210">
        <v>4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">
      <c r="A749" s="239">
        <v>185</v>
      </c>
      <c r="B749" s="240" t="s">
        <v>1086</v>
      </c>
      <c r="C749" s="258" t="s">
        <v>1087</v>
      </c>
      <c r="D749" s="241" t="s">
        <v>336</v>
      </c>
      <c r="E749" s="242">
        <v>576.09</v>
      </c>
      <c r="F749" s="243"/>
      <c r="G749" s="244">
        <f>ROUND(E749*F749,2)</f>
        <v>0</v>
      </c>
      <c r="H749" s="243"/>
      <c r="I749" s="244">
        <f>ROUND(E749*H749,2)</f>
        <v>0</v>
      </c>
      <c r="J749" s="243"/>
      <c r="K749" s="244">
        <f>ROUND(E749*J749,2)</f>
        <v>0</v>
      </c>
      <c r="L749" s="244">
        <v>21</v>
      </c>
      <c r="M749" s="244">
        <f>G749*(1+L749/100)</f>
        <v>0</v>
      </c>
      <c r="N749" s="242">
        <v>0</v>
      </c>
      <c r="O749" s="242">
        <f>ROUND(E749*N749,2)</f>
        <v>0</v>
      </c>
      <c r="P749" s="242">
        <v>0</v>
      </c>
      <c r="Q749" s="242">
        <f>ROUND(E749*P749,2)</f>
        <v>0</v>
      </c>
      <c r="R749" s="244" t="s">
        <v>1062</v>
      </c>
      <c r="S749" s="244" t="s">
        <v>257</v>
      </c>
      <c r="T749" s="245" t="s">
        <v>257</v>
      </c>
      <c r="U749" s="220">
        <v>0.15</v>
      </c>
      <c r="V749" s="220">
        <f>ROUND(E749*U749,2)</f>
        <v>86.41</v>
      </c>
      <c r="W749" s="220"/>
      <c r="X749" s="220" t="s">
        <v>258</v>
      </c>
      <c r="Y749" s="220" t="s">
        <v>325</v>
      </c>
      <c r="Z749" s="210"/>
      <c r="AA749" s="210"/>
      <c r="AB749" s="210"/>
      <c r="AC749" s="210"/>
      <c r="AD749" s="210"/>
      <c r="AE749" s="210"/>
      <c r="AF749" s="210"/>
      <c r="AG749" s="210" t="s">
        <v>266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62" t="s">
        <v>1088</v>
      </c>
      <c r="D750" s="248"/>
      <c r="E750" s="248"/>
      <c r="F750" s="248"/>
      <c r="G750" s="248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317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2" x14ac:dyDescent="0.2">
      <c r="A751" s="217"/>
      <c r="B751" s="218"/>
      <c r="C751" s="260" t="s">
        <v>1089</v>
      </c>
      <c r="D751" s="221"/>
      <c r="E751" s="222">
        <v>316.77</v>
      </c>
      <c r="F751" s="220"/>
      <c r="G751" s="220"/>
      <c r="H751" s="220"/>
      <c r="I751" s="220"/>
      <c r="J751" s="220"/>
      <c r="K751" s="220"/>
      <c r="L751" s="220"/>
      <c r="M751" s="220"/>
      <c r="N751" s="219"/>
      <c r="O751" s="219"/>
      <c r="P751" s="219"/>
      <c r="Q751" s="219"/>
      <c r="R751" s="220"/>
      <c r="S751" s="220"/>
      <c r="T751" s="220"/>
      <c r="U751" s="220"/>
      <c r="V751" s="220"/>
      <c r="W751" s="220"/>
      <c r="X751" s="220"/>
      <c r="Y751" s="220"/>
      <c r="Z751" s="210"/>
      <c r="AA751" s="210"/>
      <c r="AB751" s="210"/>
      <c r="AC751" s="210"/>
      <c r="AD751" s="210"/>
      <c r="AE751" s="210"/>
      <c r="AF751" s="210"/>
      <c r="AG751" s="210" t="s">
        <v>269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3" x14ac:dyDescent="0.2">
      <c r="A752" s="217"/>
      <c r="B752" s="218"/>
      <c r="C752" s="260" t="s">
        <v>1090</v>
      </c>
      <c r="D752" s="221"/>
      <c r="E752" s="222">
        <v>181.88499999999999</v>
      </c>
      <c r="F752" s="220"/>
      <c r="G752" s="220"/>
      <c r="H752" s="220"/>
      <c r="I752" s="220"/>
      <c r="J752" s="220"/>
      <c r="K752" s="220"/>
      <c r="L752" s="220"/>
      <c r="M752" s="220"/>
      <c r="N752" s="219"/>
      <c r="O752" s="219"/>
      <c r="P752" s="219"/>
      <c r="Q752" s="219"/>
      <c r="R752" s="220"/>
      <c r="S752" s="220"/>
      <c r="T752" s="220"/>
      <c r="U752" s="220"/>
      <c r="V752" s="220"/>
      <c r="W752" s="220"/>
      <c r="X752" s="220"/>
      <c r="Y752" s="220"/>
      <c r="Z752" s="210"/>
      <c r="AA752" s="210"/>
      <c r="AB752" s="210"/>
      <c r="AC752" s="210"/>
      <c r="AD752" s="210"/>
      <c r="AE752" s="210"/>
      <c r="AF752" s="210"/>
      <c r="AG752" s="210" t="s">
        <v>269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3" x14ac:dyDescent="0.2">
      <c r="A753" s="217"/>
      <c r="B753" s="218"/>
      <c r="C753" s="260" t="s">
        <v>1091</v>
      </c>
      <c r="D753" s="221"/>
      <c r="E753" s="222">
        <v>58.534999999999997</v>
      </c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269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60" t="s">
        <v>1092</v>
      </c>
      <c r="D754" s="221"/>
      <c r="E754" s="222">
        <v>18.899999999999999</v>
      </c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269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ht="22.5" outlineLevel="1" x14ac:dyDescent="0.2">
      <c r="A755" s="239">
        <v>186</v>
      </c>
      <c r="B755" s="240" t="s">
        <v>1093</v>
      </c>
      <c r="C755" s="258" t="s">
        <v>1094</v>
      </c>
      <c r="D755" s="241" t="s">
        <v>336</v>
      </c>
      <c r="E755" s="242">
        <v>523.58775000000003</v>
      </c>
      <c r="F755" s="243"/>
      <c r="G755" s="244">
        <f>ROUND(E755*F755,2)</f>
        <v>0</v>
      </c>
      <c r="H755" s="243"/>
      <c r="I755" s="244">
        <f>ROUND(E755*H755,2)</f>
        <v>0</v>
      </c>
      <c r="J755" s="243"/>
      <c r="K755" s="244">
        <f>ROUND(E755*J755,2)</f>
        <v>0</v>
      </c>
      <c r="L755" s="244">
        <v>21</v>
      </c>
      <c r="M755" s="244">
        <f>G755*(1+L755/100)</f>
        <v>0</v>
      </c>
      <c r="N755" s="242">
        <v>1.5E-3</v>
      </c>
      <c r="O755" s="242">
        <f>ROUND(E755*N755,2)</f>
        <v>0.79</v>
      </c>
      <c r="P755" s="242">
        <v>0</v>
      </c>
      <c r="Q755" s="242">
        <f>ROUND(E755*P755,2)</f>
        <v>0</v>
      </c>
      <c r="R755" s="244" t="s">
        <v>492</v>
      </c>
      <c r="S755" s="244" t="s">
        <v>257</v>
      </c>
      <c r="T755" s="245" t="s">
        <v>257</v>
      </c>
      <c r="U755" s="220">
        <v>0</v>
      </c>
      <c r="V755" s="220">
        <f>ROUND(E755*U755,2)</f>
        <v>0</v>
      </c>
      <c r="W755" s="220"/>
      <c r="X755" s="220" t="s">
        <v>374</v>
      </c>
      <c r="Y755" s="220" t="s">
        <v>325</v>
      </c>
      <c r="Z755" s="210"/>
      <c r="AA755" s="210"/>
      <c r="AB755" s="210"/>
      <c r="AC755" s="210"/>
      <c r="AD755" s="210"/>
      <c r="AE755" s="210"/>
      <c r="AF755" s="210"/>
      <c r="AG755" s="210" t="s">
        <v>375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">
      <c r="A756" s="217"/>
      <c r="B756" s="218"/>
      <c r="C756" s="260" t="s">
        <v>1089</v>
      </c>
      <c r="D756" s="221"/>
      <c r="E756" s="222">
        <v>316.77</v>
      </c>
      <c r="F756" s="220"/>
      <c r="G756" s="220"/>
      <c r="H756" s="220"/>
      <c r="I756" s="220"/>
      <c r="J756" s="220"/>
      <c r="K756" s="220"/>
      <c r="L756" s="220"/>
      <c r="M756" s="220"/>
      <c r="N756" s="219"/>
      <c r="O756" s="219"/>
      <c r="P756" s="219"/>
      <c r="Q756" s="219"/>
      <c r="R756" s="220"/>
      <c r="S756" s="220"/>
      <c r="T756" s="220"/>
      <c r="U756" s="220"/>
      <c r="V756" s="220"/>
      <c r="W756" s="220"/>
      <c r="X756" s="220"/>
      <c r="Y756" s="220"/>
      <c r="Z756" s="210"/>
      <c r="AA756" s="210"/>
      <c r="AB756" s="210"/>
      <c r="AC756" s="210"/>
      <c r="AD756" s="210"/>
      <c r="AE756" s="210"/>
      <c r="AF756" s="210"/>
      <c r="AG756" s="210" t="s">
        <v>269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3" x14ac:dyDescent="0.2">
      <c r="A757" s="217"/>
      <c r="B757" s="218"/>
      <c r="C757" s="260" t="s">
        <v>1090</v>
      </c>
      <c r="D757" s="221"/>
      <c r="E757" s="222">
        <v>181.88499999999999</v>
      </c>
      <c r="F757" s="220"/>
      <c r="G757" s="220"/>
      <c r="H757" s="220"/>
      <c r="I757" s="220"/>
      <c r="J757" s="220"/>
      <c r="K757" s="220"/>
      <c r="L757" s="220"/>
      <c r="M757" s="220"/>
      <c r="N757" s="219"/>
      <c r="O757" s="219"/>
      <c r="P757" s="219"/>
      <c r="Q757" s="219"/>
      <c r="R757" s="220"/>
      <c r="S757" s="220"/>
      <c r="T757" s="220"/>
      <c r="U757" s="220"/>
      <c r="V757" s="220"/>
      <c r="W757" s="220"/>
      <c r="X757" s="220"/>
      <c r="Y757" s="220"/>
      <c r="Z757" s="210"/>
      <c r="AA757" s="210"/>
      <c r="AB757" s="210"/>
      <c r="AC757" s="210"/>
      <c r="AD757" s="210"/>
      <c r="AE757" s="210"/>
      <c r="AF757" s="210"/>
      <c r="AG757" s="210" t="s">
        <v>269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3" x14ac:dyDescent="0.2">
      <c r="A758" s="217"/>
      <c r="B758" s="218"/>
      <c r="C758" s="265" t="s">
        <v>1082</v>
      </c>
      <c r="D758" s="225"/>
      <c r="E758" s="226">
        <v>24.932749999999999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269</v>
      </c>
      <c r="AH758" s="210">
        <v>4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22.5" outlineLevel="1" x14ac:dyDescent="0.2">
      <c r="A759" s="239">
        <v>187</v>
      </c>
      <c r="B759" s="240" t="s">
        <v>1095</v>
      </c>
      <c r="C759" s="258" t="s">
        <v>1096</v>
      </c>
      <c r="D759" s="241" t="s">
        <v>336</v>
      </c>
      <c r="E759" s="242">
        <v>523.58775000000003</v>
      </c>
      <c r="F759" s="243"/>
      <c r="G759" s="244">
        <f>ROUND(E759*F759,2)</f>
        <v>0</v>
      </c>
      <c r="H759" s="243"/>
      <c r="I759" s="244">
        <f>ROUND(E759*H759,2)</f>
        <v>0</v>
      </c>
      <c r="J759" s="243"/>
      <c r="K759" s="244">
        <f>ROUND(E759*J759,2)</f>
        <v>0</v>
      </c>
      <c r="L759" s="244">
        <v>21</v>
      </c>
      <c r="M759" s="244">
        <f>G759*(1+L759/100)</f>
        <v>0</v>
      </c>
      <c r="N759" s="242">
        <v>1.8E-3</v>
      </c>
      <c r="O759" s="242">
        <f>ROUND(E759*N759,2)</f>
        <v>0.94</v>
      </c>
      <c r="P759" s="242">
        <v>0</v>
      </c>
      <c r="Q759" s="242">
        <f>ROUND(E759*P759,2)</f>
        <v>0</v>
      </c>
      <c r="R759" s="244" t="s">
        <v>492</v>
      </c>
      <c r="S759" s="244" t="s">
        <v>257</v>
      </c>
      <c r="T759" s="245" t="s">
        <v>257</v>
      </c>
      <c r="U759" s="220">
        <v>0</v>
      </c>
      <c r="V759" s="220">
        <f>ROUND(E759*U759,2)</f>
        <v>0</v>
      </c>
      <c r="W759" s="220"/>
      <c r="X759" s="220" t="s">
        <v>374</v>
      </c>
      <c r="Y759" s="220" t="s">
        <v>325</v>
      </c>
      <c r="Z759" s="210"/>
      <c r="AA759" s="210"/>
      <c r="AB759" s="210"/>
      <c r="AC759" s="210"/>
      <c r="AD759" s="210"/>
      <c r="AE759" s="210"/>
      <c r="AF759" s="210"/>
      <c r="AG759" s="210" t="s">
        <v>375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2" x14ac:dyDescent="0.2">
      <c r="A760" s="217"/>
      <c r="B760" s="218"/>
      <c r="C760" s="260" t="s">
        <v>1089</v>
      </c>
      <c r="D760" s="221"/>
      <c r="E760" s="222">
        <v>316.77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269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60" t="s">
        <v>1090</v>
      </c>
      <c r="D761" s="221"/>
      <c r="E761" s="222">
        <v>181.88499999999999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269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">
      <c r="A762" s="217"/>
      <c r="B762" s="218"/>
      <c r="C762" s="265" t="s">
        <v>1082</v>
      </c>
      <c r="D762" s="225"/>
      <c r="E762" s="226">
        <v>24.932749999999999</v>
      </c>
      <c r="F762" s="220"/>
      <c r="G762" s="220"/>
      <c r="H762" s="220"/>
      <c r="I762" s="220"/>
      <c r="J762" s="220"/>
      <c r="K762" s="220"/>
      <c r="L762" s="220"/>
      <c r="M762" s="220"/>
      <c r="N762" s="219"/>
      <c r="O762" s="219"/>
      <c r="P762" s="219"/>
      <c r="Q762" s="219"/>
      <c r="R762" s="220"/>
      <c r="S762" s="220"/>
      <c r="T762" s="220"/>
      <c r="U762" s="220"/>
      <c r="V762" s="220"/>
      <c r="W762" s="220"/>
      <c r="X762" s="220"/>
      <c r="Y762" s="220"/>
      <c r="Z762" s="210"/>
      <c r="AA762" s="210"/>
      <c r="AB762" s="210"/>
      <c r="AC762" s="210"/>
      <c r="AD762" s="210"/>
      <c r="AE762" s="210"/>
      <c r="AF762" s="210"/>
      <c r="AG762" s="210" t="s">
        <v>269</v>
      </c>
      <c r="AH762" s="210">
        <v>4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ht="22.5" outlineLevel="1" x14ac:dyDescent="0.2">
      <c r="A763" s="239">
        <v>188</v>
      </c>
      <c r="B763" s="240" t="s">
        <v>1097</v>
      </c>
      <c r="C763" s="258" t="s">
        <v>1098</v>
      </c>
      <c r="D763" s="241" t="s">
        <v>336</v>
      </c>
      <c r="E763" s="242">
        <v>81.306749999999994</v>
      </c>
      <c r="F763" s="243"/>
      <c r="G763" s="244">
        <f>ROUND(E763*F763,2)</f>
        <v>0</v>
      </c>
      <c r="H763" s="243"/>
      <c r="I763" s="244">
        <f>ROUND(E763*H763,2)</f>
        <v>0</v>
      </c>
      <c r="J763" s="243"/>
      <c r="K763" s="244">
        <f>ROUND(E763*J763,2)</f>
        <v>0</v>
      </c>
      <c r="L763" s="244">
        <v>21</v>
      </c>
      <c r="M763" s="244">
        <f>G763*(1+L763/100)</f>
        <v>0</v>
      </c>
      <c r="N763" s="242">
        <v>4.1999999999999997E-3</v>
      </c>
      <c r="O763" s="242">
        <f>ROUND(E763*N763,2)</f>
        <v>0.34</v>
      </c>
      <c r="P763" s="242">
        <v>0</v>
      </c>
      <c r="Q763" s="242">
        <f>ROUND(E763*P763,2)</f>
        <v>0</v>
      </c>
      <c r="R763" s="244" t="s">
        <v>492</v>
      </c>
      <c r="S763" s="244" t="s">
        <v>257</v>
      </c>
      <c r="T763" s="245" t="s">
        <v>257</v>
      </c>
      <c r="U763" s="220">
        <v>0</v>
      </c>
      <c r="V763" s="220">
        <f>ROUND(E763*U763,2)</f>
        <v>0</v>
      </c>
      <c r="W763" s="220"/>
      <c r="X763" s="220" t="s">
        <v>374</v>
      </c>
      <c r="Y763" s="220" t="s">
        <v>325</v>
      </c>
      <c r="Z763" s="210"/>
      <c r="AA763" s="210"/>
      <c r="AB763" s="210"/>
      <c r="AC763" s="210"/>
      <c r="AD763" s="210"/>
      <c r="AE763" s="210"/>
      <c r="AF763" s="210"/>
      <c r="AG763" s="210" t="s">
        <v>550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2" x14ac:dyDescent="0.2">
      <c r="A764" s="217"/>
      <c r="B764" s="218"/>
      <c r="C764" s="260" t="s">
        <v>1091</v>
      </c>
      <c r="D764" s="221"/>
      <c r="E764" s="222">
        <v>58.534999999999997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269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">
      <c r="A765" s="217"/>
      <c r="B765" s="218"/>
      <c r="C765" s="260" t="s">
        <v>1092</v>
      </c>
      <c r="D765" s="221"/>
      <c r="E765" s="222">
        <v>18.899999999999999</v>
      </c>
      <c r="F765" s="220"/>
      <c r="G765" s="220"/>
      <c r="H765" s="220"/>
      <c r="I765" s="220"/>
      <c r="J765" s="220"/>
      <c r="K765" s="220"/>
      <c r="L765" s="220"/>
      <c r="M765" s="220"/>
      <c r="N765" s="219"/>
      <c r="O765" s="219"/>
      <c r="P765" s="219"/>
      <c r="Q765" s="219"/>
      <c r="R765" s="220"/>
      <c r="S765" s="220"/>
      <c r="T765" s="220"/>
      <c r="U765" s="220"/>
      <c r="V765" s="220"/>
      <c r="W765" s="220"/>
      <c r="X765" s="220"/>
      <c r="Y765" s="220"/>
      <c r="Z765" s="210"/>
      <c r="AA765" s="210"/>
      <c r="AB765" s="210"/>
      <c r="AC765" s="210"/>
      <c r="AD765" s="210"/>
      <c r="AE765" s="210"/>
      <c r="AF765" s="210"/>
      <c r="AG765" s="210" t="s">
        <v>269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17"/>
      <c r="B766" s="218"/>
      <c r="C766" s="265" t="s">
        <v>1082</v>
      </c>
      <c r="D766" s="225"/>
      <c r="E766" s="226">
        <v>3.87175</v>
      </c>
      <c r="F766" s="220"/>
      <c r="G766" s="220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269</v>
      </c>
      <c r="AH766" s="210">
        <v>4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ht="22.5" outlineLevel="1" x14ac:dyDescent="0.2">
      <c r="A767" s="239">
        <v>189</v>
      </c>
      <c r="B767" s="240" t="s">
        <v>1099</v>
      </c>
      <c r="C767" s="258" t="s">
        <v>1100</v>
      </c>
      <c r="D767" s="241" t="s">
        <v>336</v>
      </c>
      <c r="E767" s="242">
        <v>576.09</v>
      </c>
      <c r="F767" s="243"/>
      <c r="G767" s="244">
        <f>ROUND(E767*F767,2)</f>
        <v>0</v>
      </c>
      <c r="H767" s="243"/>
      <c r="I767" s="244">
        <f>ROUND(E767*H767,2)</f>
        <v>0</v>
      </c>
      <c r="J767" s="243"/>
      <c r="K767" s="244">
        <f>ROUND(E767*J767,2)</f>
        <v>0</v>
      </c>
      <c r="L767" s="244">
        <v>21</v>
      </c>
      <c r="M767" s="244">
        <f>G767*(1+L767/100)</f>
        <v>0</v>
      </c>
      <c r="N767" s="242">
        <v>3.0000000000000001E-5</v>
      </c>
      <c r="O767" s="242">
        <f>ROUND(E767*N767,2)</f>
        <v>0.02</v>
      </c>
      <c r="P767" s="242">
        <v>0</v>
      </c>
      <c r="Q767" s="242">
        <f>ROUND(E767*P767,2)</f>
        <v>0</v>
      </c>
      <c r="R767" s="244" t="s">
        <v>1062</v>
      </c>
      <c r="S767" s="244" t="s">
        <v>257</v>
      </c>
      <c r="T767" s="245" t="s">
        <v>257</v>
      </c>
      <c r="U767" s="220">
        <v>7.0000000000000007E-2</v>
      </c>
      <c r="V767" s="220">
        <f>ROUND(E767*U767,2)</f>
        <v>40.33</v>
      </c>
      <c r="W767" s="220"/>
      <c r="X767" s="220" t="s">
        <v>258</v>
      </c>
      <c r="Y767" s="220" t="s">
        <v>325</v>
      </c>
      <c r="Z767" s="210"/>
      <c r="AA767" s="210"/>
      <c r="AB767" s="210"/>
      <c r="AC767" s="210"/>
      <c r="AD767" s="210"/>
      <c r="AE767" s="210"/>
      <c r="AF767" s="210"/>
      <c r="AG767" s="210" t="s">
        <v>266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2" x14ac:dyDescent="0.2">
      <c r="A768" s="217"/>
      <c r="B768" s="218"/>
      <c r="C768" s="260" t="s">
        <v>1089</v>
      </c>
      <c r="D768" s="221"/>
      <c r="E768" s="222">
        <v>316.77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269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3" x14ac:dyDescent="0.2">
      <c r="A769" s="217"/>
      <c r="B769" s="218"/>
      <c r="C769" s="260" t="s">
        <v>1090</v>
      </c>
      <c r="D769" s="221"/>
      <c r="E769" s="222">
        <v>181.88499999999999</v>
      </c>
      <c r="F769" s="220"/>
      <c r="G769" s="220"/>
      <c r="H769" s="220"/>
      <c r="I769" s="220"/>
      <c r="J769" s="220"/>
      <c r="K769" s="220"/>
      <c r="L769" s="220"/>
      <c r="M769" s="220"/>
      <c r="N769" s="219"/>
      <c r="O769" s="219"/>
      <c r="P769" s="219"/>
      <c r="Q769" s="219"/>
      <c r="R769" s="220"/>
      <c r="S769" s="220"/>
      <c r="T769" s="220"/>
      <c r="U769" s="220"/>
      <c r="V769" s="220"/>
      <c r="W769" s="220"/>
      <c r="X769" s="220"/>
      <c r="Y769" s="220"/>
      <c r="Z769" s="210"/>
      <c r="AA769" s="210"/>
      <c r="AB769" s="210"/>
      <c r="AC769" s="210"/>
      <c r="AD769" s="210"/>
      <c r="AE769" s="210"/>
      <c r="AF769" s="210"/>
      <c r="AG769" s="210" t="s">
        <v>269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">
      <c r="A770" s="217"/>
      <c r="B770" s="218"/>
      <c r="C770" s="260" t="s">
        <v>1091</v>
      </c>
      <c r="D770" s="221"/>
      <c r="E770" s="222">
        <v>58.534999999999997</v>
      </c>
      <c r="F770" s="220"/>
      <c r="G770" s="220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269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60" t="s">
        <v>1092</v>
      </c>
      <c r="D771" s="221"/>
      <c r="E771" s="222">
        <v>18.899999999999999</v>
      </c>
      <c r="F771" s="220"/>
      <c r="G771" s="220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269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">
      <c r="A772" s="239">
        <v>190</v>
      </c>
      <c r="B772" s="240" t="s">
        <v>1101</v>
      </c>
      <c r="C772" s="258" t="s">
        <v>1102</v>
      </c>
      <c r="D772" s="241" t="s">
        <v>336</v>
      </c>
      <c r="E772" s="242">
        <v>100.7825</v>
      </c>
      <c r="F772" s="243"/>
      <c r="G772" s="244">
        <f>ROUND(E772*F772,2)</f>
        <v>0</v>
      </c>
      <c r="H772" s="243"/>
      <c r="I772" s="244">
        <f>ROUND(E772*H772,2)</f>
        <v>0</v>
      </c>
      <c r="J772" s="243"/>
      <c r="K772" s="244">
        <f>ROUND(E772*J772,2)</f>
        <v>0</v>
      </c>
      <c r="L772" s="244">
        <v>21</v>
      </c>
      <c r="M772" s="244">
        <f>G772*(1+L772/100)</f>
        <v>0</v>
      </c>
      <c r="N772" s="242">
        <v>3.0000000000000001E-3</v>
      </c>
      <c r="O772" s="242">
        <f>ROUND(E772*N772,2)</f>
        <v>0.3</v>
      </c>
      <c r="P772" s="242">
        <v>0</v>
      </c>
      <c r="Q772" s="242">
        <f>ROUND(E772*P772,2)</f>
        <v>0</v>
      </c>
      <c r="R772" s="244" t="s">
        <v>1062</v>
      </c>
      <c r="S772" s="244" t="s">
        <v>257</v>
      </c>
      <c r="T772" s="245" t="s">
        <v>257</v>
      </c>
      <c r="U772" s="220">
        <v>0.28000000000000003</v>
      </c>
      <c r="V772" s="220">
        <f>ROUND(E772*U772,2)</f>
        <v>28.22</v>
      </c>
      <c r="W772" s="220"/>
      <c r="X772" s="220" t="s">
        <v>258</v>
      </c>
      <c r="Y772" s="220" t="s">
        <v>325</v>
      </c>
      <c r="Z772" s="210"/>
      <c r="AA772" s="210"/>
      <c r="AB772" s="210"/>
      <c r="AC772" s="210"/>
      <c r="AD772" s="210"/>
      <c r="AE772" s="210"/>
      <c r="AF772" s="210"/>
      <c r="AG772" s="210" t="s">
        <v>266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17"/>
      <c r="B773" s="218"/>
      <c r="C773" s="262" t="s">
        <v>1103</v>
      </c>
      <c r="D773" s="248"/>
      <c r="E773" s="248"/>
      <c r="F773" s="248"/>
      <c r="G773" s="248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317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46" t="str">
        <f>C773</f>
        <v>Očištění povrchu stěny od prachu, nařezání izolačních desek na požadovaný rozměr, nanesení lepicího tmelu, osazení desek.</v>
      </c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17"/>
      <c r="B774" s="218"/>
      <c r="C774" s="260" t="s">
        <v>1104</v>
      </c>
      <c r="D774" s="221"/>
      <c r="E774" s="222">
        <v>24.65</v>
      </c>
      <c r="F774" s="220"/>
      <c r="G774" s="220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269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3" x14ac:dyDescent="0.2">
      <c r="A775" s="217"/>
      <c r="B775" s="218"/>
      <c r="C775" s="260" t="s">
        <v>1105</v>
      </c>
      <c r="D775" s="221"/>
      <c r="E775" s="222">
        <v>16.495000000000001</v>
      </c>
      <c r="F775" s="220"/>
      <c r="G775" s="220"/>
      <c r="H775" s="220"/>
      <c r="I775" s="220"/>
      <c r="J775" s="220"/>
      <c r="K775" s="220"/>
      <c r="L775" s="220"/>
      <c r="M775" s="220"/>
      <c r="N775" s="219"/>
      <c r="O775" s="219"/>
      <c r="P775" s="219"/>
      <c r="Q775" s="219"/>
      <c r="R775" s="220"/>
      <c r="S775" s="220"/>
      <c r="T775" s="220"/>
      <c r="U775" s="220"/>
      <c r="V775" s="220"/>
      <c r="W775" s="220"/>
      <c r="X775" s="220"/>
      <c r="Y775" s="220"/>
      <c r="Z775" s="210"/>
      <c r="AA775" s="210"/>
      <c r="AB775" s="210"/>
      <c r="AC775" s="210"/>
      <c r="AD775" s="210"/>
      <c r="AE775" s="210"/>
      <c r="AF775" s="210"/>
      <c r="AG775" s="210" t="s">
        <v>269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17"/>
      <c r="B776" s="218"/>
      <c r="C776" s="260" t="s">
        <v>1106</v>
      </c>
      <c r="D776" s="221"/>
      <c r="E776" s="222">
        <v>26.4375</v>
      </c>
      <c r="F776" s="220"/>
      <c r="G776" s="220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269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17"/>
      <c r="B777" s="218"/>
      <c r="C777" s="260" t="s">
        <v>1107</v>
      </c>
      <c r="D777" s="221"/>
      <c r="E777" s="222">
        <v>9.75</v>
      </c>
      <c r="F777" s="220"/>
      <c r="G777" s="220"/>
      <c r="H777" s="220"/>
      <c r="I777" s="220"/>
      <c r="J777" s="220"/>
      <c r="K777" s="220"/>
      <c r="L777" s="220"/>
      <c r="M777" s="220"/>
      <c r="N777" s="219"/>
      <c r="O777" s="219"/>
      <c r="P777" s="219"/>
      <c r="Q777" s="219"/>
      <c r="R777" s="220"/>
      <c r="S777" s="220"/>
      <c r="T777" s="220"/>
      <c r="U777" s="220"/>
      <c r="V777" s="220"/>
      <c r="W777" s="220"/>
      <c r="X777" s="220"/>
      <c r="Y777" s="220"/>
      <c r="Z777" s="210"/>
      <c r="AA777" s="210"/>
      <c r="AB777" s="210"/>
      <c r="AC777" s="210"/>
      <c r="AD777" s="210"/>
      <c r="AE777" s="210"/>
      <c r="AF777" s="210"/>
      <c r="AG777" s="210" t="s">
        <v>269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">
      <c r="A778" s="217"/>
      <c r="B778" s="218"/>
      <c r="C778" s="260" t="s">
        <v>1108</v>
      </c>
      <c r="D778" s="221"/>
      <c r="E778" s="222">
        <v>0.32500000000000001</v>
      </c>
      <c r="F778" s="220"/>
      <c r="G778" s="220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269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3" x14ac:dyDescent="0.2">
      <c r="A779" s="217"/>
      <c r="B779" s="218"/>
      <c r="C779" s="260" t="s">
        <v>1109</v>
      </c>
      <c r="D779" s="221"/>
      <c r="E779" s="222">
        <v>0.75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269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60" t="s">
        <v>1110</v>
      </c>
      <c r="D780" s="221"/>
      <c r="E780" s="222">
        <v>9.375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269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3" x14ac:dyDescent="0.2">
      <c r="A781" s="217"/>
      <c r="B781" s="218"/>
      <c r="C781" s="260" t="s">
        <v>1111</v>
      </c>
      <c r="D781" s="221"/>
      <c r="E781" s="222">
        <v>6.5</v>
      </c>
      <c r="F781" s="220"/>
      <c r="G781" s="220"/>
      <c r="H781" s="220"/>
      <c r="I781" s="220"/>
      <c r="J781" s="220"/>
      <c r="K781" s="220"/>
      <c r="L781" s="220"/>
      <c r="M781" s="220"/>
      <c r="N781" s="219"/>
      <c r="O781" s="219"/>
      <c r="P781" s="219"/>
      <c r="Q781" s="219"/>
      <c r="R781" s="220"/>
      <c r="S781" s="220"/>
      <c r="T781" s="220"/>
      <c r="U781" s="220"/>
      <c r="V781" s="220"/>
      <c r="W781" s="220"/>
      <c r="X781" s="220"/>
      <c r="Y781" s="220"/>
      <c r="Z781" s="210"/>
      <c r="AA781" s="210"/>
      <c r="AB781" s="210"/>
      <c r="AC781" s="210"/>
      <c r="AD781" s="210"/>
      <c r="AE781" s="210"/>
      <c r="AF781" s="210"/>
      <c r="AG781" s="210" t="s">
        <v>269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">
      <c r="A782" s="217"/>
      <c r="B782" s="218"/>
      <c r="C782" s="260" t="s">
        <v>1112</v>
      </c>
      <c r="D782" s="221"/>
      <c r="E782" s="222">
        <v>6.5</v>
      </c>
      <c r="F782" s="220"/>
      <c r="G782" s="220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269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ht="22.5" outlineLevel="1" x14ac:dyDescent="0.2">
      <c r="A783" s="239">
        <v>191</v>
      </c>
      <c r="B783" s="240" t="s">
        <v>1113</v>
      </c>
      <c r="C783" s="258" t="s">
        <v>1114</v>
      </c>
      <c r="D783" s="241" t="s">
        <v>336</v>
      </c>
      <c r="E783" s="242">
        <v>105.82163</v>
      </c>
      <c r="F783" s="243"/>
      <c r="G783" s="244">
        <f>ROUND(E783*F783,2)</f>
        <v>0</v>
      </c>
      <c r="H783" s="243"/>
      <c r="I783" s="244">
        <f>ROUND(E783*H783,2)</f>
        <v>0</v>
      </c>
      <c r="J783" s="243"/>
      <c r="K783" s="244">
        <f>ROUND(E783*J783,2)</f>
        <v>0</v>
      </c>
      <c r="L783" s="244">
        <v>21</v>
      </c>
      <c r="M783" s="244">
        <f>G783*(1+L783/100)</f>
        <v>0</v>
      </c>
      <c r="N783" s="242">
        <v>1.1900000000000001E-3</v>
      </c>
      <c r="O783" s="242">
        <f>ROUND(E783*N783,2)</f>
        <v>0.13</v>
      </c>
      <c r="P783" s="242">
        <v>0</v>
      </c>
      <c r="Q783" s="242">
        <f>ROUND(E783*P783,2)</f>
        <v>0</v>
      </c>
      <c r="R783" s="244" t="s">
        <v>492</v>
      </c>
      <c r="S783" s="244" t="s">
        <v>257</v>
      </c>
      <c r="T783" s="245" t="s">
        <v>257</v>
      </c>
      <c r="U783" s="220">
        <v>0</v>
      </c>
      <c r="V783" s="220">
        <f>ROUND(E783*U783,2)</f>
        <v>0</v>
      </c>
      <c r="W783" s="220"/>
      <c r="X783" s="220" t="s">
        <v>374</v>
      </c>
      <c r="Y783" s="220" t="s">
        <v>325</v>
      </c>
      <c r="Z783" s="210"/>
      <c r="AA783" s="210"/>
      <c r="AB783" s="210"/>
      <c r="AC783" s="210"/>
      <c r="AD783" s="210"/>
      <c r="AE783" s="210"/>
      <c r="AF783" s="210"/>
      <c r="AG783" s="210" t="s">
        <v>375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2" x14ac:dyDescent="0.2">
      <c r="A784" s="217"/>
      <c r="B784" s="218"/>
      <c r="C784" s="260" t="s">
        <v>1115</v>
      </c>
      <c r="D784" s="221"/>
      <c r="E784" s="222">
        <v>100.7825</v>
      </c>
      <c r="F784" s="220"/>
      <c r="G784" s="220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269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">
      <c r="A785" s="217"/>
      <c r="B785" s="218"/>
      <c r="C785" s="265" t="s">
        <v>1082</v>
      </c>
      <c r="D785" s="225"/>
      <c r="E785" s="226">
        <v>5.0391300000000001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269</v>
      </c>
      <c r="AH785" s="210">
        <v>4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">
      <c r="A786" s="239">
        <v>192</v>
      </c>
      <c r="B786" s="240" t="s">
        <v>1116</v>
      </c>
      <c r="C786" s="258" t="s">
        <v>1117</v>
      </c>
      <c r="D786" s="241" t="s">
        <v>313</v>
      </c>
      <c r="E786" s="242">
        <v>29.045059999999999</v>
      </c>
      <c r="F786" s="243"/>
      <c r="G786" s="244">
        <f>ROUND(E786*F786,2)</f>
        <v>0</v>
      </c>
      <c r="H786" s="243"/>
      <c r="I786" s="244">
        <f>ROUND(E786*H786,2)</f>
        <v>0</v>
      </c>
      <c r="J786" s="243"/>
      <c r="K786" s="244">
        <f>ROUND(E786*J786,2)</f>
        <v>0</v>
      </c>
      <c r="L786" s="244">
        <v>21</v>
      </c>
      <c r="M786" s="244">
        <f>G786*(1+L786/100)</f>
        <v>0</v>
      </c>
      <c r="N786" s="242">
        <v>0</v>
      </c>
      <c r="O786" s="242">
        <f>ROUND(E786*N786,2)</f>
        <v>0</v>
      </c>
      <c r="P786" s="242">
        <v>0</v>
      </c>
      <c r="Q786" s="242">
        <f>ROUND(E786*P786,2)</f>
        <v>0</v>
      </c>
      <c r="R786" s="244" t="s">
        <v>1062</v>
      </c>
      <c r="S786" s="244" t="s">
        <v>257</v>
      </c>
      <c r="T786" s="245" t="s">
        <v>257</v>
      </c>
      <c r="U786" s="220">
        <v>1.831</v>
      </c>
      <c r="V786" s="220">
        <f>ROUND(E786*U786,2)</f>
        <v>53.18</v>
      </c>
      <c r="W786" s="220"/>
      <c r="X786" s="220" t="s">
        <v>945</v>
      </c>
      <c r="Y786" s="220" t="s">
        <v>325</v>
      </c>
      <c r="Z786" s="210"/>
      <c r="AA786" s="210"/>
      <c r="AB786" s="210"/>
      <c r="AC786" s="210"/>
      <c r="AD786" s="210"/>
      <c r="AE786" s="210"/>
      <c r="AF786" s="210"/>
      <c r="AG786" s="210" t="s">
        <v>946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2" x14ac:dyDescent="0.2">
      <c r="A787" s="217"/>
      <c r="B787" s="218"/>
      <c r="C787" s="259" t="s">
        <v>1057</v>
      </c>
      <c r="D787" s="247"/>
      <c r="E787" s="247"/>
      <c r="F787" s="247"/>
      <c r="G787" s="247"/>
      <c r="H787" s="220"/>
      <c r="I787" s="220"/>
      <c r="J787" s="220"/>
      <c r="K787" s="220"/>
      <c r="L787" s="220"/>
      <c r="M787" s="220"/>
      <c r="N787" s="219"/>
      <c r="O787" s="219"/>
      <c r="P787" s="219"/>
      <c r="Q787" s="219"/>
      <c r="R787" s="220"/>
      <c r="S787" s="220"/>
      <c r="T787" s="220"/>
      <c r="U787" s="220"/>
      <c r="V787" s="220"/>
      <c r="W787" s="220"/>
      <c r="X787" s="220"/>
      <c r="Y787" s="220"/>
      <c r="Z787" s="210"/>
      <c r="AA787" s="210"/>
      <c r="AB787" s="210"/>
      <c r="AC787" s="210"/>
      <c r="AD787" s="210"/>
      <c r="AE787" s="210"/>
      <c r="AF787" s="210"/>
      <c r="AG787" s="210" t="s">
        <v>262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60" t="s">
        <v>947</v>
      </c>
      <c r="D788" s="221"/>
      <c r="E788" s="222"/>
      <c r="F788" s="220"/>
      <c r="G788" s="220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269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60" t="s">
        <v>1118</v>
      </c>
      <c r="D789" s="221"/>
      <c r="E789" s="222"/>
      <c r="F789" s="220"/>
      <c r="G789" s="220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269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60" t="s">
        <v>1119</v>
      </c>
      <c r="D790" s="221"/>
      <c r="E790" s="222">
        <v>29.045059999999999</v>
      </c>
      <c r="F790" s="220"/>
      <c r="G790" s="220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269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x14ac:dyDescent="0.2">
      <c r="A791" s="232" t="s">
        <v>251</v>
      </c>
      <c r="B791" s="233" t="s">
        <v>195</v>
      </c>
      <c r="C791" s="257" t="s">
        <v>196</v>
      </c>
      <c r="D791" s="234"/>
      <c r="E791" s="235"/>
      <c r="F791" s="236"/>
      <c r="G791" s="236">
        <f>SUMIF(AG792:AG805,"&lt;&gt;NOR",G792:G805)</f>
        <v>0</v>
      </c>
      <c r="H791" s="236"/>
      <c r="I791" s="236">
        <f>SUM(I792:I805)</f>
        <v>0</v>
      </c>
      <c r="J791" s="236"/>
      <c r="K791" s="236">
        <f>SUM(K792:K805)</f>
        <v>0</v>
      </c>
      <c r="L791" s="236"/>
      <c r="M791" s="236">
        <f>SUM(M792:M805)</f>
        <v>0</v>
      </c>
      <c r="N791" s="235"/>
      <c r="O791" s="235">
        <f>SUM(O792:O805)</f>
        <v>1.59</v>
      </c>
      <c r="P791" s="235"/>
      <c r="Q791" s="235">
        <f>SUM(Q792:Q805)</f>
        <v>0</v>
      </c>
      <c r="R791" s="236"/>
      <c r="S791" s="236"/>
      <c r="T791" s="237"/>
      <c r="U791" s="231"/>
      <c r="V791" s="231">
        <f>SUM(V792:V805)</f>
        <v>57.52</v>
      </c>
      <c r="W791" s="231"/>
      <c r="X791" s="231"/>
      <c r="Y791" s="231"/>
      <c r="AG791" t="s">
        <v>252</v>
      </c>
    </row>
    <row r="792" spans="1:60" ht="22.5" outlineLevel="1" x14ac:dyDescent="0.2">
      <c r="A792" s="239">
        <v>193</v>
      </c>
      <c r="B792" s="240" t="s">
        <v>1120</v>
      </c>
      <c r="C792" s="258" t="s">
        <v>1121</v>
      </c>
      <c r="D792" s="241" t="s">
        <v>336</v>
      </c>
      <c r="E792" s="242">
        <v>18.899999999999999</v>
      </c>
      <c r="F792" s="243"/>
      <c r="G792" s="244">
        <f>ROUND(E792*F792,2)</f>
        <v>0</v>
      </c>
      <c r="H792" s="243"/>
      <c r="I792" s="244">
        <f>ROUND(E792*H792,2)</f>
        <v>0</v>
      </c>
      <c r="J792" s="243"/>
      <c r="K792" s="244">
        <f>ROUND(E792*J792,2)</f>
        <v>0</v>
      </c>
      <c r="L792" s="244">
        <v>21</v>
      </c>
      <c r="M792" s="244">
        <f>G792*(1+L792/100)</f>
        <v>0</v>
      </c>
      <c r="N792" s="242">
        <v>5.0400000000000002E-3</v>
      </c>
      <c r="O792" s="242">
        <f>ROUND(E792*N792,2)</f>
        <v>0.1</v>
      </c>
      <c r="P792" s="242">
        <v>0</v>
      </c>
      <c r="Q792" s="242">
        <f>ROUND(E792*P792,2)</f>
        <v>0</v>
      </c>
      <c r="R792" s="244" t="s">
        <v>1122</v>
      </c>
      <c r="S792" s="244" t="s">
        <v>257</v>
      </c>
      <c r="T792" s="245" t="s">
        <v>1123</v>
      </c>
      <c r="U792" s="220">
        <v>0.98</v>
      </c>
      <c r="V792" s="220">
        <f>ROUND(E792*U792,2)</f>
        <v>18.52</v>
      </c>
      <c r="W792" s="220"/>
      <c r="X792" s="220" t="s">
        <v>258</v>
      </c>
      <c r="Y792" s="220" t="s">
        <v>325</v>
      </c>
      <c r="Z792" s="210"/>
      <c r="AA792" s="210"/>
      <c r="AB792" s="210"/>
      <c r="AC792" s="210"/>
      <c r="AD792" s="210"/>
      <c r="AE792" s="210"/>
      <c r="AF792" s="210"/>
      <c r="AG792" s="210" t="s">
        <v>260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2" x14ac:dyDescent="0.2">
      <c r="A793" s="217"/>
      <c r="B793" s="218"/>
      <c r="C793" s="262" t="s">
        <v>1124</v>
      </c>
      <c r="D793" s="248"/>
      <c r="E793" s="248"/>
      <c r="F793" s="248"/>
      <c r="G793" s="248"/>
      <c r="H793" s="220"/>
      <c r="I793" s="220"/>
      <c r="J793" s="220"/>
      <c r="K793" s="220"/>
      <c r="L793" s="220"/>
      <c r="M793" s="220"/>
      <c r="N793" s="219"/>
      <c r="O793" s="219"/>
      <c r="P793" s="219"/>
      <c r="Q793" s="219"/>
      <c r="R793" s="220"/>
      <c r="S793" s="220"/>
      <c r="T793" s="220"/>
      <c r="U793" s="220"/>
      <c r="V793" s="220"/>
      <c r="W793" s="220"/>
      <c r="X793" s="220"/>
      <c r="Y793" s="220"/>
      <c r="Z793" s="210"/>
      <c r="AA793" s="210"/>
      <c r="AB793" s="210"/>
      <c r="AC793" s="210"/>
      <c r="AD793" s="210"/>
      <c r="AE793" s="210"/>
      <c r="AF793" s="210"/>
      <c r="AG793" s="210" t="s">
        <v>317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46" t="str">
        <f>C793</f>
        <v>bude použita epoxidová spárovací hmota určená ke spárování keramických dlaždic v systému výrobce dlažby</v>
      </c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">
      <c r="A794" s="217"/>
      <c r="B794" s="218"/>
      <c r="C794" s="260" t="s">
        <v>1125</v>
      </c>
      <c r="D794" s="221"/>
      <c r="E794" s="222">
        <v>18.899999999999999</v>
      </c>
      <c r="F794" s="220"/>
      <c r="G794" s="220"/>
      <c r="H794" s="220"/>
      <c r="I794" s="220"/>
      <c r="J794" s="220"/>
      <c r="K794" s="220"/>
      <c r="L794" s="220"/>
      <c r="M794" s="220"/>
      <c r="N794" s="219"/>
      <c r="O794" s="219"/>
      <c r="P794" s="219"/>
      <c r="Q794" s="219"/>
      <c r="R794" s="220"/>
      <c r="S794" s="220"/>
      <c r="T794" s="220"/>
      <c r="U794" s="220"/>
      <c r="V794" s="220"/>
      <c r="W794" s="220"/>
      <c r="X794" s="220"/>
      <c r="Y794" s="220"/>
      <c r="Z794" s="210"/>
      <c r="AA794" s="210"/>
      <c r="AB794" s="210"/>
      <c r="AC794" s="210"/>
      <c r="AD794" s="210"/>
      <c r="AE794" s="210"/>
      <c r="AF794" s="210"/>
      <c r="AG794" s="210" t="s">
        <v>269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ht="22.5" outlineLevel="1" x14ac:dyDescent="0.2">
      <c r="A795" s="239">
        <v>194</v>
      </c>
      <c r="B795" s="240" t="s">
        <v>1126</v>
      </c>
      <c r="C795" s="258" t="s">
        <v>1127</v>
      </c>
      <c r="D795" s="241" t="s">
        <v>336</v>
      </c>
      <c r="E795" s="242">
        <v>37.344999999999999</v>
      </c>
      <c r="F795" s="243"/>
      <c r="G795" s="244">
        <f>ROUND(E795*F795,2)</f>
        <v>0</v>
      </c>
      <c r="H795" s="243"/>
      <c r="I795" s="244">
        <f>ROUND(E795*H795,2)</f>
        <v>0</v>
      </c>
      <c r="J795" s="243"/>
      <c r="K795" s="244">
        <f>ROUND(E795*J795,2)</f>
        <v>0</v>
      </c>
      <c r="L795" s="244">
        <v>21</v>
      </c>
      <c r="M795" s="244">
        <f>G795*(1+L795/100)</f>
        <v>0</v>
      </c>
      <c r="N795" s="242">
        <v>5.2399999999999999E-3</v>
      </c>
      <c r="O795" s="242">
        <f>ROUND(E795*N795,2)</f>
        <v>0.2</v>
      </c>
      <c r="P795" s="242">
        <v>0</v>
      </c>
      <c r="Q795" s="242">
        <f>ROUND(E795*P795,2)</f>
        <v>0</v>
      </c>
      <c r="R795" s="244" t="s">
        <v>1122</v>
      </c>
      <c r="S795" s="244" t="s">
        <v>257</v>
      </c>
      <c r="T795" s="245" t="s">
        <v>1123</v>
      </c>
      <c r="U795" s="220">
        <v>0.96</v>
      </c>
      <c r="V795" s="220">
        <f>ROUND(E795*U795,2)</f>
        <v>35.85</v>
      </c>
      <c r="W795" s="220"/>
      <c r="X795" s="220" t="s">
        <v>258</v>
      </c>
      <c r="Y795" s="220" t="s">
        <v>325</v>
      </c>
      <c r="Z795" s="210"/>
      <c r="AA795" s="210"/>
      <c r="AB795" s="210"/>
      <c r="AC795" s="210"/>
      <c r="AD795" s="210"/>
      <c r="AE795" s="210"/>
      <c r="AF795" s="210"/>
      <c r="AG795" s="210" t="s">
        <v>260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2" x14ac:dyDescent="0.2">
      <c r="A796" s="217"/>
      <c r="B796" s="218"/>
      <c r="C796" s="262" t="s">
        <v>1124</v>
      </c>
      <c r="D796" s="248"/>
      <c r="E796" s="248"/>
      <c r="F796" s="248"/>
      <c r="G796" s="248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317</v>
      </c>
      <c r="AH796" s="210"/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46" t="str">
        <f>C796</f>
        <v>bude použita epoxidová spárovací hmota určená ke spárování keramických dlaždic v systému výrobce dlažby</v>
      </c>
      <c r="BB796" s="210"/>
      <c r="BC796" s="210"/>
      <c r="BD796" s="210"/>
      <c r="BE796" s="210"/>
      <c r="BF796" s="210"/>
      <c r="BG796" s="210"/>
      <c r="BH796" s="210"/>
    </row>
    <row r="797" spans="1:60" outlineLevel="2" x14ac:dyDescent="0.2">
      <c r="A797" s="217"/>
      <c r="B797" s="218"/>
      <c r="C797" s="260" t="s">
        <v>1128</v>
      </c>
      <c r="D797" s="221"/>
      <c r="E797" s="222">
        <v>37.344999999999999</v>
      </c>
      <c r="F797" s="220"/>
      <c r="G797" s="220"/>
      <c r="H797" s="220"/>
      <c r="I797" s="220"/>
      <c r="J797" s="220"/>
      <c r="K797" s="220"/>
      <c r="L797" s="220"/>
      <c r="M797" s="220"/>
      <c r="N797" s="219"/>
      <c r="O797" s="219"/>
      <c r="P797" s="219"/>
      <c r="Q797" s="219"/>
      <c r="R797" s="220"/>
      <c r="S797" s="220"/>
      <c r="T797" s="220"/>
      <c r="U797" s="220"/>
      <c r="V797" s="220"/>
      <c r="W797" s="220"/>
      <c r="X797" s="220"/>
      <c r="Y797" s="220"/>
      <c r="Z797" s="210"/>
      <c r="AA797" s="210"/>
      <c r="AB797" s="210"/>
      <c r="AC797" s="210"/>
      <c r="AD797" s="210"/>
      <c r="AE797" s="210"/>
      <c r="AF797" s="210"/>
      <c r="AG797" s="210" t="s">
        <v>269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22.5" outlineLevel="1" x14ac:dyDescent="0.2">
      <c r="A798" s="239">
        <v>195</v>
      </c>
      <c r="B798" s="240" t="s">
        <v>1129</v>
      </c>
      <c r="C798" s="258" t="s">
        <v>1130</v>
      </c>
      <c r="D798" s="241" t="s">
        <v>336</v>
      </c>
      <c r="E798" s="242">
        <v>59.057250000000003</v>
      </c>
      <c r="F798" s="243"/>
      <c r="G798" s="244">
        <f>ROUND(E798*F798,2)</f>
        <v>0</v>
      </c>
      <c r="H798" s="243"/>
      <c r="I798" s="244">
        <f>ROUND(E798*H798,2)</f>
        <v>0</v>
      </c>
      <c r="J798" s="243"/>
      <c r="K798" s="244">
        <f>ROUND(E798*J798,2)</f>
        <v>0</v>
      </c>
      <c r="L798" s="244">
        <v>21</v>
      </c>
      <c r="M798" s="244">
        <f>G798*(1+L798/100)</f>
        <v>0</v>
      </c>
      <c r="N798" s="242">
        <v>2.1899999999999999E-2</v>
      </c>
      <c r="O798" s="242">
        <f>ROUND(E798*N798,2)</f>
        <v>1.29</v>
      </c>
      <c r="P798" s="242">
        <v>0</v>
      </c>
      <c r="Q798" s="242">
        <f>ROUND(E798*P798,2)</f>
        <v>0</v>
      </c>
      <c r="R798" s="244"/>
      <c r="S798" s="244" t="s">
        <v>314</v>
      </c>
      <c r="T798" s="245" t="s">
        <v>315</v>
      </c>
      <c r="U798" s="220">
        <v>0</v>
      </c>
      <c r="V798" s="220">
        <f>ROUND(E798*U798,2)</f>
        <v>0</v>
      </c>
      <c r="W798" s="220"/>
      <c r="X798" s="220" t="s">
        <v>374</v>
      </c>
      <c r="Y798" s="220" t="s">
        <v>325</v>
      </c>
      <c r="Z798" s="210"/>
      <c r="AA798" s="210"/>
      <c r="AB798" s="210"/>
      <c r="AC798" s="210"/>
      <c r="AD798" s="210"/>
      <c r="AE798" s="210"/>
      <c r="AF798" s="210"/>
      <c r="AG798" s="210" t="s">
        <v>550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2" x14ac:dyDescent="0.2">
      <c r="A799" s="217"/>
      <c r="B799" s="218"/>
      <c r="C799" s="260" t="s">
        <v>1131</v>
      </c>
      <c r="D799" s="221"/>
      <c r="E799" s="222">
        <v>56.244999999999997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269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17"/>
      <c r="B800" s="218"/>
      <c r="C800" s="265" t="s">
        <v>1082</v>
      </c>
      <c r="D800" s="225"/>
      <c r="E800" s="226">
        <v>2.8122500000000001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269</v>
      </c>
      <c r="AH800" s="210">
        <v>4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">
      <c r="A801" s="239">
        <v>196</v>
      </c>
      <c r="B801" s="240" t="s">
        <v>1132</v>
      </c>
      <c r="C801" s="258" t="s">
        <v>1133</v>
      </c>
      <c r="D801" s="241" t="s">
        <v>313</v>
      </c>
      <c r="E801" s="242">
        <v>1.5843</v>
      </c>
      <c r="F801" s="243"/>
      <c r="G801" s="244">
        <f>ROUND(E801*F801,2)</f>
        <v>0</v>
      </c>
      <c r="H801" s="243"/>
      <c r="I801" s="244">
        <f>ROUND(E801*H801,2)</f>
        <v>0</v>
      </c>
      <c r="J801" s="243"/>
      <c r="K801" s="244">
        <f>ROUND(E801*J801,2)</f>
        <v>0</v>
      </c>
      <c r="L801" s="244">
        <v>21</v>
      </c>
      <c r="M801" s="244">
        <f>G801*(1+L801/100)</f>
        <v>0</v>
      </c>
      <c r="N801" s="242">
        <v>0</v>
      </c>
      <c r="O801" s="242">
        <f>ROUND(E801*N801,2)</f>
        <v>0</v>
      </c>
      <c r="P801" s="242">
        <v>0</v>
      </c>
      <c r="Q801" s="242">
        <f>ROUND(E801*P801,2)</f>
        <v>0</v>
      </c>
      <c r="R801" s="244" t="s">
        <v>1134</v>
      </c>
      <c r="S801" s="244" t="s">
        <v>257</v>
      </c>
      <c r="T801" s="245" t="s">
        <v>257</v>
      </c>
      <c r="U801" s="220">
        <v>1.9910000000000001</v>
      </c>
      <c r="V801" s="220">
        <f>ROUND(E801*U801,2)</f>
        <v>3.15</v>
      </c>
      <c r="W801" s="220"/>
      <c r="X801" s="220" t="s">
        <v>945</v>
      </c>
      <c r="Y801" s="220" t="s">
        <v>325</v>
      </c>
      <c r="Z801" s="210"/>
      <c r="AA801" s="210"/>
      <c r="AB801" s="210"/>
      <c r="AC801" s="210"/>
      <c r="AD801" s="210"/>
      <c r="AE801" s="210"/>
      <c r="AF801" s="210"/>
      <c r="AG801" s="210" t="s">
        <v>1135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2" x14ac:dyDescent="0.2">
      <c r="A802" s="217"/>
      <c r="B802" s="218"/>
      <c r="C802" s="259" t="s">
        <v>1136</v>
      </c>
      <c r="D802" s="247"/>
      <c r="E802" s="247"/>
      <c r="F802" s="247"/>
      <c r="G802" s="247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262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2" x14ac:dyDescent="0.2">
      <c r="A803" s="217"/>
      <c r="B803" s="218"/>
      <c r="C803" s="260" t="s">
        <v>947</v>
      </c>
      <c r="D803" s="221"/>
      <c r="E803" s="222"/>
      <c r="F803" s="220"/>
      <c r="G803" s="220"/>
      <c r="H803" s="220"/>
      <c r="I803" s="220"/>
      <c r="J803" s="220"/>
      <c r="K803" s="220"/>
      <c r="L803" s="220"/>
      <c r="M803" s="220"/>
      <c r="N803" s="219"/>
      <c r="O803" s="219"/>
      <c r="P803" s="219"/>
      <c r="Q803" s="219"/>
      <c r="R803" s="220"/>
      <c r="S803" s="220"/>
      <c r="T803" s="220"/>
      <c r="U803" s="220"/>
      <c r="V803" s="220"/>
      <c r="W803" s="220"/>
      <c r="X803" s="220"/>
      <c r="Y803" s="220"/>
      <c r="Z803" s="210"/>
      <c r="AA803" s="210"/>
      <c r="AB803" s="210"/>
      <c r="AC803" s="210"/>
      <c r="AD803" s="210"/>
      <c r="AE803" s="210"/>
      <c r="AF803" s="210"/>
      <c r="AG803" s="210" t="s">
        <v>269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3" x14ac:dyDescent="0.2">
      <c r="A804" s="217"/>
      <c r="B804" s="218"/>
      <c r="C804" s="260" t="s">
        <v>1137</v>
      </c>
      <c r="D804" s="221"/>
      <c r="E804" s="222"/>
      <c r="F804" s="220"/>
      <c r="G804" s="220"/>
      <c r="H804" s="220"/>
      <c r="I804" s="220"/>
      <c r="J804" s="220"/>
      <c r="K804" s="220"/>
      <c r="L804" s="220"/>
      <c r="M804" s="220"/>
      <c r="N804" s="219"/>
      <c r="O804" s="219"/>
      <c r="P804" s="219"/>
      <c r="Q804" s="219"/>
      <c r="R804" s="220"/>
      <c r="S804" s="220"/>
      <c r="T804" s="220"/>
      <c r="U804" s="220"/>
      <c r="V804" s="220"/>
      <c r="W804" s="220"/>
      <c r="X804" s="220"/>
      <c r="Y804" s="220"/>
      <c r="Z804" s="210"/>
      <c r="AA804" s="210"/>
      <c r="AB804" s="210"/>
      <c r="AC804" s="210"/>
      <c r="AD804" s="210"/>
      <c r="AE804" s="210"/>
      <c r="AF804" s="210"/>
      <c r="AG804" s="210" t="s">
        <v>269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">
      <c r="A805" s="217"/>
      <c r="B805" s="218"/>
      <c r="C805" s="260" t="s">
        <v>1138</v>
      </c>
      <c r="D805" s="221"/>
      <c r="E805" s="222">
        <v>1.5843</v>
      </c>
      <c r="F805" s="220"/>
      <c r="G805" s="220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269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x14ac:dyDescent="0.2">
      <c r="A806" s="232" t="s">
        <v>251</v>
      </c>
      <c r="B806" s="233" t="s">
        <v>197</v>
      </c>
      <c r="C806" s="257" t="s">
        <v>198</v>
      </c>
      <c r="D806" s="234"/>
      <c r="E806" s="235"/>
      <c r="F806" s="236"/>
      <c r="G806" s="236">
        <f>SUMIF(AG807:AG807,"&lt;&gt;NOR",G807:G807)</f>
        <v>0</v>
      </c>
      <c r="H806" s="236"/>
      <c r="I806" s="236">
        <f>SUM(I807:I807)</f>
        <v>0</v>
      </c>
      <c r="J806" s="236"/>
      <c r="K806" s="236">
        <f>SUM(K807:K807)</f>
        <v>0</v>
      </c>
      <c r="L806" s="236"/>
      <c r="M806" s="236">
        <f>SUM(M807:M807)</f>
        <v>0</v>
      </c>
      <c r="N806" s="235"/>
      <c r="O806" s="235">
        <f>SUM(O807:O807)</f>
        <v>0</v>
      </c>
      <c r="P806" s="235"/>
      <c r="Q806" s="235">
        <f>SUM(Q807:Q807)</f>
        <v>0</v>
      </c>
      <c r="R806" s="236"/>
      <c r="S806" s="236"/>
      <c r="T806" s="237"/>
      <c r="U806" s="231"/>
      <c r="V806" s="231">
        <f>SUM(V807:V807)</f>
        <v>0</v>
      </c>
      <c r="W806" s="231"/>
      <c r="X806" s="231"/>
      <c r="Y806" s="231"/>
      <c r="AG806" t="s">
        <v>252</v>
      </c>
    </row>
    <row r="807" spans="1:60" outlineLevel="1" x14ac:dyDescent="0.2">
      <c r="A807" s="250">
        <v>197</v>
      </c>
      <c r="B807" s="251" t="s">
        <v>1139</v>
      </c>
      <c r="C807" s="264" t="s">
        <v>1140</v>
      </c>
      <c r="D807" s="252" t="s">
        <v>1141</v>
      </c>
      <c r="E807" s="253">
        <v>1</v>
      </c>
      <c r="F807" s="254"/>
      <c r="G807" s="255">
        <f>ROUND(E807*F807,2)</f>
        <v>0</v>
      </c>
      <c r="H807" s="254"/>
      <c r="I807" s="255">
        <f>ROUND(E807*H807,2)</f>
        <v>0</v>
      </c>
      <c r="J807" s="254"/>
      <c r="K807" s="255">
        <f>ROUND(E807*J807,2)</f>
        <v>0</v>
      </c>
      <c r="L807" s="255">
        <v>21</v>
      </c>
      <c r="M807" s="255">
        <f>G807*(1+L807/100)</f>
        <v>0</v>
      </c>
      <c r="N807" s="253">
        <v>0</v>
      </c>
      <c r="O807" s="253">
        <f>ROUND(E807*N807,2)</f>
        <v>0</v>
      </c>
      <c r="P807" s="253">
        <v>0</v>
      </c>
      <c r="Q807" s="253">
        <f>ROUND(E807*P807,2)</f>
        <v>0</v>
      </c>
      <c r="R807" s="255"/>
      <c r="S807" s="255" t="s">
        <v>314</v>
      </c>
      <c r="T807" s="256" t="s">
        <v>315</v>
      </c>
      <c r="U807" s="220">
        <v>0</v>
      </c>
      <c r="V807" s="220">
        <f>ROUND(E807*U807,2)</f>
        <v>0</v>
      </c>
      <c r="W807" s="220"/>
      <c r="X807" s="220" t="s">
        <v>258</v>
      </c>
      <c r="Y807" s="220" t="s">
        <v>259</v>
      </c>
      <c r="Z807" s="210"/>
      <c r="AA807" s="210"/>
      <c r="AB807" s="210"/>
      <c r="AC807" s="210"/>
      <c r="AD807" s="210"/>
      <c r="AE807" s="210"/>
      <c r="AF807" s="210"/>
      <c r="AG807" s="210" t="s">
        <v>260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x14ac:dyDescent="0.2">
      <c r="A808" s="232" t="s">
        <v>251</v>
      </c>
      <c r="B808" s="233" t="s">
        <v>199</v>
      </c>
      <c r="C808" s="257" t="s">
        <v>200</v>
      </c>
      <c r="D808" s="234"/>
      <c r="E808" s="235"/>
      <c r="F808" s="236"/>
      <c r="G808" s="236">
        <f>SUMIF(AG809:AG809,"&lt;&gt;NOR",G809:G809)</f>
        <v>0</v>
      </c>
      <c r="H808" s="236"/>
      <c r="I808" s="236">
        <f>SUM(I809:I809)</f>
        <v>0</v>
      </c>
      <c r="J808" s="236"/>
      <c r="K808" s="236">
        <f>SUM(K809:K809)</f>
        <v>0</v>
      </c>
      <c r="L808" s="236"/>
      <c r="M808" s="236">
        <f>SUM(M809:M809)</f>
        <v>0</v>
      </c>
      <c r="N808" s="235"/>
      <c r="O808" s="235">
        <f>SUM(O809:O809)</f>
        <v>0</v>
      </c>
      <c r="P808" s="235"/>
      <c r="Q808" s="235">
        <f>SUM(Q809:Q809)</f>
        <v>0</v>
      </c>
      <c r="R808" s="236"/>
      <c r="S808" s="236"/>
      <c r="T808" s="237"/>
      <c r="U808" s="231"/>
      <c r="V808" s="231">
        <f>SUM(V809:V809)</f>
        <v>0</v>
      </c>
      <c r="W808" s="231"/>
      <c r="X808" s="231"/>
      <c r="Y808" s="231"/>
      <c r="AG808" t="s">
        <v>252</v>
      </c>
    </row>
    <row r="809" spans="1:60" outlineLevel="1" x14ac:dyDescent="0.2">
      <c r="A809" s="250">
        <v>198</v>
      </c>
      <c r="B809" s="251" t="s">
        <v>1142</v>
      </c>
      <c r="C809" s="264" t="s">
        <v>1143</v>
      </c>
      <c r="D809" s="252" t="s">
        <v>1141</v>
      </c>
      <c r="E809" s="253">
        <v>1</v>
      </c>
      <c r="F809" s="254"/>
      <c r="G809" s="255">
        <f>ROUND(E809*F809,2)</f>
        <v>0</v>
      </c>
      <c r="H809" s="254"/>
      <c r="I809" s="255">
        <f>ROUND(E809*H809,2)</f>
        <v>0</v>
      </c>
      <c r="J809" s="254"/>
      <c r="K809" s="255">
        <f>ROUND(E809*J809,2)</f>
        <v>0</v>
      </c>
      <c r="L809" s="255">
        <v>21</v>
      </c>
      <c r="M809" s="255">
        <f>G809*(1+L809/100)</f>
        <v>0</v>
      </c>
      <c r="N809" s="253">
        <v>0</v>
      </c>
      <c r="O809" s="253">
        <f>ROUND(E809*N809,2)</f>
        <v>0</v>
      </c>
      <c r="P809" s="253">
        <v>0</v>
      </c>
      <c r="Q809" s="253">
        <f>ROUND(E809*P809,2)</f>
        <v>0</v>
      </c>
      <c r="R809" s="255"/>
      <c r="S809" s="255" t="s">
        <v>314</v>
      </c>
      <c r="T809" s="256" t="s">
        <v>315</v>
      </c>
      <c r="U809" s="220">
        <v>0</v>
      </c>
      <c r="V809" s="220">
        <f>ROUND(E809*U809,2)</f>
        <v>0</v>
      </c>
      <c r="W809" s="220"/>
      <c r="X809" s="220" t="s">
        <v>258</v>
      </c>
      <c r="Y809" s="220" t="s">
        <v>259</v>
      </c>
      <c r="Z809" s="210"/>
      <c r="AA809" s="210"/>
      <c r="AB809" s="210"/>
      <c r="AC809" s="210"/>
      <c r="AD809" s="210"/>
      <c r="AE809" s="210"/>
      <c r="AF809" s="210"/>
      <c r="AG809" s="210" t="s">
        <v>260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x14ac:dyDescent="0.2">
      <c r="A810" s="232" t="s">
        <v>251</v>
      </c>
      <c r="B810" s="233" t="s">
        <v>201</v>
      </c>
      <c r="C810" s="257" t="s">
        <v>202</v>
      </c>
      <c r="D810" s="234"/>
      <c r="E810" s="235"/>
      <c r="F810" s="236"/>
      <c r="G810" s="236">
        <f>SUMIF(AG811:AG847,"&lt;&gt;NOR",G811:G847)</f>
        <v>0</v>
      </c>
      <c r="H810" s="236"/>
      <c r="I810" s="236">
        <f>SUM(I811:I847)</f>
        <v>0</v>
      </c>
      <c r="J810" s="236"/>
      <c r="K810" s="236">
        <f>SUM(K811:K847)</f>
        <v>0</v>
      </c>
      <c r="L810" s="236"/>
      <c r="M810" s="236">
        <f>SUM(M811:M847)</f>
        <v>0</v>
      </c>
      <c r="N810" s="235"/>
      <c r="O810" s="235">
        <f>SUM(O811:O847)</f>
        <v>0.39</v>
      </c>
      <c r="P810" s="235"/>
      <c r="Q810" s="235">
        <f>SUM(Q811:Q847)</f>
        <v>0</v>
      </c>
      <c r="R810" s="236"/>
      <c r="S810" s="236"/>
      <c r="T810" s="237"/>
      <c r="U810" s="231"/>
      <c r="V810" s="231">
        <f>SUM(V811:V847)</f>
        <v>95.779999999999987</v>
      </c>
      <c r="W810" s="231"/>
      <c r="X810" s="231"/>
      <c r="Y810" s="231"/>
      <c r="AG810" t="s">
        <v>252</v>
      </c>
    </row>
    <row r="811" spans="1:60" ht="22.5" outlineLevel="1" x14ac:dyDescent="0.2">
      <c r="A811" s="239">
        <v>199</v>
      </c>
      <c r="B811" s="240" t="s">
        <v>1144</v>
      </c>
      <c r="C811" s="258" t="s">
        <v>1145</v>
      </c>
      <c r="D811" s="241" t="s">
        <v>336</v>
      </c>
      <c r="E811" s="242">
        <v>2</v>
      </c>
      <c r="F811" s="243"/>
      <c r="G811" s="244">
        <f>ROUND(E811*F811,2)</f>
        <v>0</v>
      </c>
      <c r="H811" s="243"/>
      <c r="I811" s="244">
        <f>ROUND(E811*H811,2)</f>
        <v>0</v>
      </c>
      <c r="J811" s="243"/>
      <c r="K811" s="244">
        <f>ROUND(E811*J811,2)</f>
        <v>0</v>
      </c>
      <c r="L811" s="244">
        <v>21</v>
      </c>
      <c r="M811" s="244">
        <f>G811*(1+L811/100)</f>
        <v>0</v>
      </c>
      <c r="N811" s="242">
        <v>6.1399999999999996E-3</v>
      </c>
      <c r="O811" s="242">
        <f>ROUND(E811*N811,2)</f>
        <v>0.01</v>
      </c>
      <c r="P811" s="242">
        <v>0</v>
      </c>
      <c r="Q811" s="242">
        <f>ROUND(E811*P811,2)</f>
        <v>0</v>
      </c>
      <c r="R811" s="244" t="s">
        <v>1146</v>
      </c>
      <c r="S811" s="244" t="s">
        <v>257</v>
      </c>
      <c r="T811" s="245" t="s">
        <v>257</v>
      </c>
      <c r="U811" s="220">
        <v>1.93</v>
      </c>
      <c r="V811" s="220">
        <f>ROUND(E811*U811,2)</f>
        <v>3.86</v>
      </c>
      <c r="W811" s="220"/>
      <c r="X811" s="220" t="s">
        <v>258</v>
      </c>
      <c r="Y811" s="220" t="s">
        <v>325</v>
      </c>
      <c r="Z811" s="210"/>
      <c r="AA811" s="210"/>
      <c r="AB811" s="210"/>
      <c r="AC811" s="210"/>
      <c r="AD811" s="210"/>
      <c r="AE811" s="210"/>
      <c r="AF811" s="210"/>
      <c r="AG811" s="210" t="s">
        <v>266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2" x14ac:dyDescent="0.2">
      <c r="A812" s="217"/>
      <c r="B812" s="218"/>
      <c r="C812" s="262" t="s">
        <v>1147</v>
      </c>
      <c r="D812" s="248"/>
      <c r="E812" s="248"/>
      <c r="F812" s="248"/>
      <c r="G812" s="248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317</v>
      </c>
      <c r="AH812" s="210"/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3" x14ac:dyDescent="0.2">
      <c r="A813" s="217"/>
      <c r="B813" s="218"/>
      <c r="C813" s="263" t="s">
        <v>1040</v>
      </c>
      <c r="D813" s="249"/>
      <c r="E813" s="249"/>
      <c r="F813" s="249"/>
      <c r="G813" s="249"/>
      <c r="H813" s="220"/>
      <c r="I813" s="220"/>
      <c r="J813" s="220"/>
      <c r="K813" s="220"/>
      <c r="L813" s="220"/>
      <c r="M813" s="220"/>
      <c r="N813" s="219"/>
      <c r="O813" s="219"/>
      <c r="P813" s="219"/>
      <c r="Q813" s="219"/>
      <c r="R813" s="220"/>
      <c r="S813" s="220"/>
      <c r="T813" s="220"/>
      <c r="U813" s="220"/>
      <c r="V813" s="220"/>
      <c r="W813" s="220"/>
      <c r="X813" s="220"/>
      <c r="Y813" s="220"/>
      <c r="Z813" s="210"/>
      <c r="AA813" s="210"/>
      <c r="AB813" s="210"/>
      <c r="AC813" s="210"/>
      <c r="AD813" s="210"/>
      <c r="AE813" s="210"/>
      <c r="AF813" s="210"/>
      <c r="AG813" s="210" t="s">
        <v>317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2" x14ac:dyDescent="0.2">
      <c r="A814" s="217"/>
      <c r="B814" s="218"/>
      <c r="C814" s="260" t="s">
        <v>1148</v>
      </c>
      <c r="D814" s="221"/>
      <c r="E814" s="222">
        <v>2</v>
      </c>
      <c r="F814" s="220"/>
      <c r="G814" s="220"/>
      <c r="H814" s="220"/>
      <c r="I814" s="220"/>
      <c r="J814" s="220"/>
      <c r="K814" s="220"/>
      <c r="L814" s="220"/>
      <c r="M814" s="220"/>
      <c r="N814" s="219"/>
      <c r="O814" s="219"/>
      <c r="P814" s="219"/>
      <c r="Q814" s="219"/>
      <c r="R814" s="220"/>
      <c r="S814" s="220"/>
      <c r="T814" s="220"/>
      <c r="U814" s="220"/>
      <c r="V814" s="220"/>
      <c r="W814" s="220"/>
      <c r="X814" s="220"/>
      <c r="Y814" s="220"/>
      <c r="Z814" s="210"/>
      <c r="AA814" s="210"/>
      <c r="AB814" s="210"/>
      <c r="AC814" s="210"/>
      <c r="AD814" s="210"/>
      <c r="AE814" s="210"/>
      <c r="AF814" s="210"/>
      <c r="AG814" s="210" t="s">
        <v>269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2.5" outlineLevel="1" x14ac:dyDescent="0.2">
      <c r="A815" s="239">
        <v>200</v>
      </c>
      <c r="B815" s="240" t="s">
        <v>1149</v>
      </c>
      <c r="C815" s="258" t="s">
        <v>1150</v>
      </c>
      <c r="D815" s="241" t="s">
        <v>366</v>
      </c>
      <c r="E815" s="242">
        <v>6</v>
      </c>
      <c r="F815" s="243"/>
      <c r="G815" s="244">
        <f>ROUND(E815*F815,2)</f>
        <v>0</v>
      </c>
      <c r="H815" s="243"/>
      <c r="I815" s="244">
        <f>ROUND(E815*H815,2)</f>
        <v>0</v>
      </c>
      <c r="J815" s="243"/>
      <c r="K815" s="244">
        <f>ROUND(E815*J815,2)</f>
        <v>0</v>
      </c>
      <c r="L815" s="244">
        <v>21</v>
      </c>
      <c r="M815" s="244">
        <f>G815*(1+L815/100)</f>
        <v>0</v>
      </c>
      <c r="N815" s="242">
        <v>0</v>
      </c>
      <c r="O815" s="242">
        <f>ROUND(E815*N815,2)</f>
        <v>0</v>
      </c>
      <c r="P815" s="242">
        <v>0</v>
      </c>
      <c r="Q815" s="242">
        <f>ROUND(E815*P815,2)</f>
        <v>0</v>
      </c>
      <c r="R815" s="244" t="s">
        <v>1146</v>
      </c>
      <c r="S815" s="244" t="s">
        <v>257</v>
      </c>
      <c r="T815" s="245" t="s">
        <v>257</v>
      </c>
      <c r="U815" s="220">
        <v>1.1499999999999999</v>
      </c>
      <c r="V815" s="220">
        <f>ROUND(E815*U815,2)</f>
        <v>6.9</v>
      </c>
      <c r="W815" s="220"/>
      <c r="X815" s="220" t="s">
        <v>258</v>
      </c>
      <c r="Y815" s="220" t="s">
        <v>325</v>
      </c>
      <c r="Z815" s="210"/>
      <c r="AA815" s="210"/>
      <c r="AB815" s="210"/>
      <c r="AC815" s="210"/>
      <c r="AD815" s="210"/>
      <c r="AE815" s="210"/>
      <c r="AF815" s="210"/>
      <c r="AG815" s="210" t="s">
        <v>260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2" x14ac:dyDescent="0.2">
      <c r="A816" s="217"/>
      <c r="B816" s="218"/>
      <c r="C816" s="262" t="s">
        <v>1040</v>
      </c>
      <c r="D816" s="248"/>
      <c r="E816" s="248"/>
      <c r="F816" s="248"/>
      <c r="G816" s="248"/>
      <c r="H816" s="220"/>
      <c r="I816" s="220"/>
      <c r="J816" s="220"/>
      <c r="K816" s="220"/>
      <c r="L816" s="220"/>
      <c r="M816" s="220"/>
      <c r="N816" s="219"/>
      <c r="O816" s="219"/>
      <c r="P816" s="219"/>
      <c r="Q816" s="219"/>
      <c r="R816" s="220"/>
      <c r="S816" s="220"/>
      <c r="T816" s="220"/>
      <c r="U816" s="220"/>
      <c r="V816" s="220"/>
      <c r="W816" s="220"/>
      <c r="X816" s="220"/>
      <c r="Y816" s="220"/>
      <c r="Z816" s="210"/>
      <c r="AA816" s="210"/>
      <c r="AB816" s="210"/>
      <c r="AC816" s="210"/>
      <c r="AD816" s="210"/>
      <c r="AE816" s="210"/>
      <c r="AF816" s="210"/>
      <c r="AG816" s="210" t="s">
        <v>317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2" x14ac:dyDescent="0.2">
      <c r="A817" s="217"/>
      <c r="B817" s="218"/>
      <c r="C817" s="260" t="s">
        <v>1054</v>
      </c>
      <c r="D817" s="221"/>
      <c r="E817" s="222">
        <v>6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269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ht="22.5" outlineLevel="1" x14ac:dyDescent="0.2">
      <c r="A818" s="239">
        <v>201</v>
      </c>
      <c r="B818" s="240" t="s">
        <v>1151</v>
      </c>
      <c r="C818" s="258" t="s">
        <v>1152</v>
      </c>
      <c r="D818" s="241" t="s">
        <v>331</v>
      </c>
      <c r="E818" s="242">
        <v>38</v>
      </c>
      <c r="F818" s="243"/>
      <c r="G818" s="244">
        <f>ROUND(E818*F818,2)</f>
        <v>0</v>
      </c>
      <c r="H818" s="243"/>
      <c r="I818" s="244">
        <f>ROUND(E818*H818,2)</f>
        <v>0</v>
      </c>
      <c r="J818" s="243"/>
      <c r="K818" s="244">
        <f>ROUND(E818*J818,2)</f>
        <v>0</v>
      </c>
      <c r="L818" s="244">
        <v>21</v>
      </c>
      <c r="M818" s="244">
        <f>G818*(1+L818/100)</f>
        <v>0</v>
      </c>
      <c r="N818" s="242">
        <v>8.4999999999999995E-4</v>
      </c>
      <c r="O818" s="242">
        <f>ROUND(E818*N818,2)</f>
        <v>0.03</v>
      </c>
      <c r="P818" s="242">
        <v>0</v>
      </c>
      <c r="Q818" s="242">
        <f>ROUND(E818*P818,2)</f>
        <v>0</v>
      </c>
      <c r="R818" s="244" t="s">
        <v>1146</v>
      </c>
      <c r="S818" s="244" t="s">
        <v>257</v>
      </c>
      <c r="T818" s="245" t="s">
        <v>257</v>
      </c>
      <c r="U818" s="220">
        <v>0.12</v>
      </c>
      <c r="V818" s="220">
        <f>ROUND(E818*U818,2)</f>
        <v>4.5599999999999996</v>
      </c>
      <c r="W818" s="220"/>
      <c r="X818" s="220" t="s">
        <v>258</v>
      </c>
      <c r="Y818" s="220" t="s">
        <v>325</v>
      </c>
      <c r="Z818" s="210"/>
      <c r="AA818" s="210"/>
      <c r="AB818" s="210"/>
      <c r="AC818" s="210"/>
      <c r="AD818" s="210"/>
      <c r="AE818" s="210"/>
      <c r="AF818" s="210"/>
      <c r="AG818" s="210" t="s">
        <v>266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2" x14ac:dyDescent="0.2">
      <c r="A819" s="217"/>
      <c r="B819" s="218"/>
      <c r="C819" s="262" t="s">
        <v>1153</v>
      </c>
      <c r="D819" s="248"/>
      <c r="E819" s="248"/>
      <c r="F819" s="248"/>
      <c r="G819" s="248"/>
      <c r="H819" s="220"/>
      <c r="I819" s="220"/>
      <c r="J819" s="220"/>
      <c r="K819" s="220"/>
      <c r="L819" s="220"/>
      <c r="M819" s="220"/>
      <c r="N819" s="219"/>
      <c r="O819" s="219"/>
      <c r="P819" s="219"/>
      <c r="Q819" s="219"/>
      <c r="R819" s="220"/>
      <c r="S819" s="220"/>
      <c r="T819" s="220"/>
      <c r="U819" s="220"/>
      <c r="V819" s="220"/>
      <c r="W819" s="220"/>
      <c r="X819" s="220"/>
      <c r="Y819" s="220"/>
      <c r="Z819" s="210"/>
      <c r="AA819" s="210"/>
      <c r="AB819" s="210"/>
      <c r="AC819" s="210"/>
      <c r="AD819" s="210"/>
      <c r="AE819" s="210"/>
      <c r="AF819" s="210"/>
      <c r="AG819" s="210" t="s">
        <v>317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">
      <c r="A820" s="217"/>
      <c r="B820" s="218"/>
      <c r="C820" s="263" t="s">
        <v>1040</v>
      </c>
      <c r="D820" s="249"/>
      <c r="E820" s="249"/>
      <c r="F820" s="249"/>
      <c r="G820" s="249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317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2" x14ac:dyDescent="0.2">
      <c r="A821" s="217"/>
      <c r="B821" s="218"/>
      <c r="C821" s="260" t="s">
        <v>1154</v>
      </c>
      <c r="D821" s="221"/>
      <c r="E821" s="222">
        <v>38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269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ht="22.5" outlineLevel="1" x14ac:dyDescent="0.2">
      <c r="A822" s="239">
        <v>202</v>
      </c>
      <c r="B822" s="240" t="s">
        <v>1155</v>
      </c>
      <c r="C822" s="258" t="s">
        <v>1156</v>
      </c>
      <c r="D822" s="241" t="s">
        <v>331</v>
      </c>
      <c r="E822" s="242">
        <v>32</v>
      </c>
      <c r="F822" s="243"/>
      <c r="G822" s="244">
        <f>ROUND(E822*F822,2)</f>
        <v>0</v>
      </c>
      <c r="H822" s="243"/>
      <c r="I822" s="244">
        <f>ROUND(E822*H822,2)</f>
        <v>0</v>
      </c>
      <c r="J822" s="243"/>
      <c r="K822" s="244">
        <f>ROUND(E822*J822,2)</f>
        <v>0</v>
      </c>
      <c r="L822" s="244">
        <v>21</v>
      </c>
      <c r="M822" s="244">
        <f>G822*(1+L822/100)</f>
        <v>0</v>
      </c>
      <c r="N822" s="242">
        <v>2.31E-3</v>
      </c>
      <c r="O822" s="242">
        <f>ROUND(E822*N822,2)</f>
        <v>7.0000000000000007E-2</v>
      </c>
      <c r="P822" s="242">
        <v>0</v>
      </c>
      <c r="Q822" s="242">
        <f>ROUND(E822*P822,2)</f>
        <v>0</v>
      </c>
      <c r="R822" s="244" t="s">
        <v>1146</v>
      </c>
      <c r="S822" s="244" t="s">
        <v>257</v>
      </c>
      <c r="T822" s="245" t="s">
        <v>257</v>
      </c>
      <c r="U822" s="220">
        <v>0.24</v>
      </c>
      <c r="V822" s="220">
        <f>ROUND(E822*U822,2)</f>
        <v>7.68</v>
      </c>
      <c r="W822" s="220"/>
      <c r="X822" s="220" t="s">
        <v>258</v>
      </c>
      <c r="Y822" s="220" t="s">
        <v>325</v>
      </c>
      <c r="Z822" s="210"/>
      <c r="AA822" s="210"/>
      <c r="AB822" s="210"/>
      <c r="AC822" s="210"/>
      <c r="AD822" s="210"/>
      <c r="AE822" s="210"/>
      <c r="AF822" s="210"/>
      <c r="AG822" s="210" t="s">
        <v>266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2" x14ac:dyDescent="0.2">
      <c r="A823" s="217"/>
      <c r="B823" s="218"/>
      <c r="C823" s="262" t="s">
        <v>1157</v>
      </c>
      <c r="D823" s="248"/>
      <c r="E823" s="248"/>
      <c r="F823" s="248"/>
      <c r="G823" s="248"/>
      <c r="H823" s="220"/>
      <c r="I823" s="220"/>
      <c r="J823" s="220"/>
      <c r="K823" s="220"/>
      <c r="L823" s="220"/>
      <c r="M823" s="220"/>
      <c r="N823" s="219"/>
      <c r="O823" s="219"/>
      <c r="P823" s="219"/>
      <c r="Q823" s="219"/>
      <c r="R823" s="220"/>
      <c r="S823" s="220"/>
      <c r="T823" s="220"/>
      <c r="U823" s="220"/>
      <c r="V823" s="220"/>
      <c r="W823" s="220"/>
      <c r="X823" s="220"/>
      <c r="Y823" s="220"/>
      <c r="Z823" s="210"/>
      <c r="AA823" s="210"/>
      <c r="AB823" s="210"/>
      <c r="AC823" s="210"/>
      <c r="AD823" s="210"/>
      <c r="AE823" s="210"/>
      <c r="AF823" s="210"/>
      <c r="AG823" s="210" t="s">
        <v>317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3" x14ac:dyDescent="0.2">
      <c r="A824" s="217"/>
      <c r="B824" s="218"/>
      <c r="C824" s="263" t="s">
        <v>1040</v>
      </c>
      <c r="D824" s="249"/>
      <c r="E824" s="249"/>
      <c r="F824" s="249"/>
      <c r="G824" s="249"/>
      <c r="H824" s="220"/>
      <c r="I824" s="220"/>
      <c r="J824" s="220"/>
      <c r="K824" s="220"/>
      <c r="L824" s="220"/>
      <c r="M824" s="220"/>
      <c r="N824" s="219"/>
      <c r="O824" s="219"/>
      <c r="P824" s="219"/>
      <c r="Q824" s="219"/>
      <c r="R824" s="220"/>
      <c r="S824" s="220"/>
      <c r="T824" s="220"/>
      <c r="U824" s="220"/>
      <c r="V824" s="220"/>
      <c r="W824" s="220"/>
      <c r="X824" s="220"/>
      <c r="Y824" s="220"/>
      <c r="Z824" s="210"/>
      <c r="AA824" s="210"/>
      <c r="AB824" s="210"/>
      <c r="AC824" s="210"/>
      <c r="AD824" s="210"/>
      <c r="AE824" s="210"/>
      <c r="AF824" s="210"/>
      <c r="AG824" s="210" t="s">
        <v>317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">
      <c r="A825" s="217"/>
      <c r="B825" s="218"/>
      <c r="C825" s="260" t="s">
        <v>1158</v>
      </c>
      <c r="D825" s="221"/>
      <c r="E825" s="222">
        <v>32</v>
      </c>
      <c r="F825" s="220"/>
      <c r="G825" s="220"/>
      <c r="H825" s="220"/>
      <c r="I825" s="220"/>
      <c r="J825" s="220"/>
      <c r="K825" s="220"/>
      <c r="L825" s="220"/>
      <c r="M825" s="220"/>
      <c r="N825" s="219"/>
      <c r="O825" s="219"/>
      <c r="P825" s="219"/>
      <c r="Q825" s="219"/>
      <c r="R825" s="220"/>
      <c r="S825" s="220"/>
      <c r="T825" s="220"/>
      <c r="U825" s="220"/>
      <c r="V825" s="220"/>
      <c r="W825" s="220"/>
      <c r="X825" s="220"/>
      <c r="Y825" s="220"/>
      <c r="Z825" s="210"/>
      <c r="AA825" s="210"/>
      <c r="AB825" s="210"/>
      <c r="AC825" s="210"/>
      <c r="AD825" s="210"/>
      <c r="AE825" s="210"/>
      <c r="AF825" s="210"/>
      <c r="AG825" s="210" t="s">
        <v>269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ht="33.75" outlineLevel="1" x14ac:dyDescent="0.2">
      <c r="A826" s="239">
        <v>203</v>
      </c>
      <c r="B826" s="240" t="s">
        <v>1159</v>
      </c>
      <c r="C826" s="258" t="s">
        <v>1160</v>
      </c>
      <c r="D826" s="241" t="s">
        <v>366</v>
      </c>
      <c r="E826" s="242">
        <v>5</v>
      </c>
      <c r="F826" s="243"/>
      <c r="G826" s="244">
        <f>ROUND(E826*F826,2)</f>
        <v>0</v>
      </c>
      <c r="H826" s="243"/>
      <c r="I826" s="244">
        <f>ROUND(E826*H826,2)</f>
        <v>0</v>
      </c>
      <c r="J826" s="243"/>
      <c r="K826" s="244">
        <f>ROUND(E826*J826,2)</f>
        <v>0</v>
      </c>
      <c r="L826" s="244">
        <v>21</v>
      </c>
      <c r="M826" s="244">
        <f>G826*(1+L826/100)</f>
        <v>0</v>
      </c>
      <c r="N826" s="242">
        <v>4.0000000000000002E-4</v>
      </c>
      <c r="O826" s="242">
        <f>ROUND(E826*N826,2)</f>
        <v>0</v>
      </c>
      <c r="P826" s="242">
        <v>0</v>
      </c>
      <c r="Q826" s="242">
        <f>ROUND(E826*P826,2)</f>
        <v>0</v>
      </c>
      <c r="R826" s="244" t="s">
        <v>1146</v>
      </c>
      <c r="S826" s="244" t="s">
        <v>257</v>
      </c>
      <c r="T826" s="245" t="s">
        <v>257</v>
      </c>
      <c r="U826" s="220">
        <v>0.45</v>
      </c>
      <c r="V826" s="220">
        <f>ROUND(E826*U826,2)</f>
        <v>2.25</v>
      </c>
      <c r="W826" s="220"/>
      <c r="X826" s="220" t="s">
        <v>258</v>
      </c>
      <c r="Y826" s="220" t="s">
        <v>325</v>
      </c>
      <c r="Z826" s="210"/>
      <c r="AA826" s="210"/>
      <c r="AB826" s="210"/>
      <c r="AC826" s="210"/>
      <c r="AD826" s="210"/>
      <c r="AE826" s="210"/>
      <c r="AF826" s="210"/>
      <c r="AG826" s="210" t="s">
        <v>266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62" t="s">
        <v>1040</v>
      </c>
      <c r="D827" s="248"/>
      <c r="E827" s="248"/>
      <c r="F827" s="248"/>
      <c r="G827" s="248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317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">
      <c r="A828" s="217"/>
      <c r="B828" s="218"/>
      <c r="C828" s="260" t="s">
        <v>1161</v>
      </c>
      <c r="D828" s="221"/>
      <c r="E828" s="222">
        <v>5</v>
      </c>
      <c r="F828" s="220"/>
      <c r="G828" s="220"/>
      <c r="H828" s="220"/>
      <c r="I828" s="220"/>
      <c r="J828" s="220"/>
      <c r="K828" s="220"/>
      <c r="L828" s="220"/>
      <c r="M828" s="220"/>
      <c r="N828" s="219"/>
      <c r="O828" s="219"/>
      <c r="P828" s="219"/>
      <c r="Q828" s="219"/>
      <c r="R828" s="220"/>
      <c r="S828" s="220"/>
      <c r="T828" s="220"/>
      <c r="U828" s="220"/>
      <c r="V828" s="220"/>
      <c r="W828" s="220"/>
      <c r="X828" s="220"/>
      <c r="Y828" s="220"/>
      <c r="Z828" s="210"/>
      <c r="AA828" s="210"/>
      <c r="AB828" s="210"/>
      <c r="AC828" s="210"/>
      <c r="AD828" s="210"/>
      <c r="AE828" s="210"/>
      <c r="AF828" s="210"/>
      <c r="AG828" s="210" t="s">
        <v>269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ht="22.5" outlineLevel="1" x14ac:dyDescent="0.2">
      <c r="A829" s="239">
        <v>204</v>
      </c>
      <c r="B829" s="240" t="s">
        <v>1162</v>
      </c>
      <c r="C829" s="258" t="s">
        <v>1163</v>
      </c>
      <c r="D829" s="241" t="s">
        <v>331</v>
      </c>
      <c r="E829" s="242">
        <v>37.15</v>
      </c>
      <c r="F829" s="243"/>
      <c r="G829" s="244">
        <f>ROUND(E829*F829,2)</f>
        <v>0</v>
      </c>
      <c r="H829" s="243"/>
      <c r="I829" s="244">
        <f>ROUND(E829*H829,2)</f>
        <v>0</v>
      </c>
      <c r="J829" s="243"/>
      <c r="K829" s="244">
        <f>ROUND(E829*J829,2)</f>
        <v>0</v>
      </c>
      <c r="L829" s="244">
        <v>21</v>
      </c>
      <c r="M829" s="244">
        <f>G829*(1+L829/100)</f>
        <v>0</v>
      </c>
      <c r="N829" s="242">
        <v>2.2499999999999998E-3</v>
      </c>
      <c r="O829" s="242">
        <f>ROUND(E829*N829,2)</f>
        <v>0.08</v>
      </c>
      <c r="P829" s="242">
        <v>0</v>
      </c>
      <c r="Q829" s="242">
        <f>ROUND(E829*P829,2)</f>
        <v>0</v>
      </c>
      <c r="R829" s="244" t="s">
        <v>1146</v>
      </c>
      <c r="S829" s="244" t="s">
        <v>257</v>
      </c>
      <c r="T829" s="245" t="s">
        <v>257</v>
      </c>
      <c r="U829" s="220">
        <v>0.36</v>
      </c>
      <c r="V829" s="220">
        <f>ROUND(E829*U829,2)</f>
        <v>13.37</v>
      </c>
      <c r="W829" s="220"/>
      <c r="X829" s="220" t="s">
        <v>258</v>
      </c>
      <c r="Y829" s="220" t="s">
        <v>325</v>
      </c>
      <c r="Z829" s="210"/>
      <c r="AA829" s="210"/>
      <c r="AB829" s="210"/>
      <c r="AC829" s="210"/>
      <c r="AD829" s="210"/>
      <c r="AE829" s="210"/>
      <c r="AF829" s="210"/>
      <c r="AG829" s="210" t="s">
        <v>266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2" x14ac:dyDescent="0.2">
      <c r="A830" s="217"/>
      <c r="B830" s="218"/>
      <c r="C830" s="259" t="s">
        <v>1164</v>
      </c>
      <c r="D830" s="247"/>
      <c r="E830" s="247"/>
      <c r="F830" s="247"/>
      <c r="G830" s="247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262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2" x14ac:dyDescent="0.2">
      <c r="A831" s="217"/>
      <c r="B831" s="218"/>
      <c r="C831" s="263" t="s">
        <v>1165</v>
      </c>
      <c r="D831" s="249"/>
      <c r="E831" s="249"/>
      <c r="F831" s="249"/>
      <c r="G831" s="249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317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3" x14ac:dyDescent="0.2">
      <c r="A832" s="217"/>
      <c r="B832" s="218"/>
      <c r="C832" s="263" t="s">
        <v>1040</v>
      </c>
      <c r="D832" s="249"/>
      <c r="E832" s="249"/>
      <c r="F832" s="249"/>
      <c r="G832" s="249"/>
      <c r="H832" s="220"/>
      <c r="I832" s="220"/>
      <c r="J832" s="220"/>
      <c r="K832" s="220"/>
      <c r="L832" s="220"/>
      <c r="M832" s="220"/>
      <c r="N832" s="219"/>
      <c r="O832" s="219"/>
      <c r="P832" s="219"/>
      <c r="Q832" s="219"/>
      <c r="R832" s="220"/>
      <c r="S832" s="220"/>
      <c r="T832" s="220"/>
      <c r="U832" s="220"/>
      <c r="V832" s="220"/>
      <c r="W832" s="220"/>
      <c r="X832" s="220"/>
      <c r="Y832" s="220"/>
      <c r="Z832" s="210"/>
      <c r="AA832" s="210"/>
      <c r="AB832" s="210"/>
      <c r="AC832" s="210"/>
      <c r="AD832" s="210"/>
      <c r="AE832" s="210"/>
      <c r="AF832" s="210"/>
      <c r="AG832" s="210" t="s">
        <v>317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2" x14ac:dyDescent="0.2">
      <c r="A833" s="217"/>
      <c r="B833" s="218"/>
      <c r="C833" s="260" t="s">
        <v>1166</v>
      </c>
      <c r="D833" s="221"/>
      <c r="E833" s="222">
        <v>37.15</v>
      </c>
      <c r="F833" s="220"/>
      <c r="G833" s="220"/>
      <c r="H833" s="220"/>
      <c r="I833" s="220"/>
      <c r="J833" s="220"/>
      <c r="K833" s="220"/>
      <c r="L833" s="220"/>
      <c r="M833" s="220"/>
      <c r="N833" s="219"/>
      <c r="O833" s="219"/>
      <c r="P833" s="219"/>
      <c r="Q833" s="219"/>
      <c r="R833" s="220"/>
      <c r="S833" s="220"/>
      <c r="T833" s="220"/>
      <c r="U833" s="220"/>
      <c r="V833" s="220"/>
      <c r="W833" s="220"/>
      <c r="X833" s="220"/>
      <c r="Y833" s="220"/>
      <c r="Z833" s="210"/>
      <c r="AA833" s="210"/>
      <c r="AB833" s="210"/>
      <c r="AC833" s="210"/>
      <c r="AD833" s="210"/>
      <c r="AE833" s="210"/>
      <c r="AF833" s="210"/>
      <c r="AG833" s="210" t="s">
        <v>269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ht="22.5" outlineLevel="1" x14ac:dyDescent="0.2">
      <c r="A834" s="239">
        <v>205</v>
      </c>
      <c r="B834" s="240" t="s">
        <v>1167</v>
      </c>
      <c r="C834" s="258" t="s">
        <v>1168</v>
      </c>
      <c r="D834" s="241" t="s">
        <v>331</v>
      </c>
      <c r="E834" s="242">
        <v>20</v>
      </c>
      <c r="F834" s="243"/>
      <c r="G834" s="244">
        <f>ROUND(E834*F834,2)</f>
        <v>0</v>
      </c>
      <c r="H834" s="243"/>
      <c r="I834" s="244">
        <f>ROUND(E834*H834,2)</f>
        <v>0</v>
      </c>
      <c r="J834" s="243"/>
      <c r="K834" s="244">
        <f>ROUND(E834*J834,2)</f>
        <v>0</v>
      </c>
      <c r="L834" s="244">
        <v>21</v>
      </c>
      <c r="M834" s="244">
        <f>G834*(1+L834/100)</f>
        <v>0</v>
      </c>
      <c r="N834" s="242">
        <v>3.4499999999999999E-3</v>
      </c>
      <c r="O834" s="242">
        <f>ROUND(E834*N834,2)</f>
        <v>7.0000000000000007E-2</v>
      </c>
      <c r="P834" s="242">
        <v>0</v>
      </c>
      <c r="Q834" s="242">
        <f>ROUND(E834*P834,2)</f>
        <v>0</v>
      </c>
      <c r="R834" s="244" t="s">
        <v>1146</v>
      </c>
      <c r="S834" s="244" t="s">
        <v>257</v>
      </c>
      <c r="T834" s="245" t="s">
        <v>257</v>
      </c>
      <c r="U834" s="220">
        <v>0.36</v>
      </c>
      <c r="V834" s="220">
        <f>ROUND(E834*U834,2)</f>
        <v>7.2</v>
      </c>
      <c r="W834" s="220"/>
      <c r="X834" s="220" t="s">
        <v>258</v>
      </c>
      <c r="Y834" s="220" t="s">
        <v>325</v>
      </c>
      <c r="Z834" s="210"/>
      <c r="AA834" s="210"/>
      <c r="AB834" s="210"/>
      <c r="AC834" s="210"/>
      <c r="AD834" s="210"/>
      <c r="AE834" s="210"/>
      <c r="AF834" s="210"/>
      <c r="AG834" s="210" t="s">
        <v>266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2" x14ac:dyDescent="0.2">
      <c r="A835" s="217"/>
      <c r="B835" s="218"/>
      <c r="C835" s="262" t="s">
        <v>1169</v>
      </c>
      <c r="D835" s="248"/>
      <c r="E835" s="248"/>
      <c r="F835" s="248"/>
      <c r="G835" s="248"/>
      <c r="H835" s="220"/>
      <c r="I835" s="220"/>
      <c r="J835" s="220"/>
      <c r="K835" s="220"/>
      <c r="L835" s="220"/>
      <c r="M835" s="220"/>
      <c r="N835" s="219"/>
      <c r="O835" s="219"/>
      <c r="P835" s="219"/>
      <c r="Q835" s="219"/>
      <c r="R835" s="220"/>
      <c r="S835" s="220"/>
      <c r="T835" s="220"/>
      <c r="U835" s="220"/>
      <c r="V835" s="220"/>
      <c r="W835" s="220"/>
      <c r="X835" s="220"/>
      <c r="Y835" s="220"/>
      <c r="Z835" s="210"/>
      <c r="AA835" s="210"/>
      <c r="AB835" s="210"/>
      <c r="AC835" s="210"/>
      <c r="AD835" s="210"/>
      <c r="AE835" s="210"/>
      <c r="AF835" s="210"/>
      <c r="AG835" s="210" t="s">
        <v>317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">
      <c r="A836" s="217"/>
      <c r="B836" s="218"/>
      <c r="C836" s="263" t="s">
        <v>1040</v>
      </c>
      <c r="D836" s="249"/>
      <c r="E836" s="249"/>
      <c r="F836" s="249"/>
      <c r="G836" s="249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317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2" x14ac:dyDescent="0.2">
      <c r="A837" s="217"/>
      <c r="B837" s="218"/>
      <c r="C837" s="260" t="s">
        <v>1170</v>
      </c>
      <c r="D837" s="221"/>
      <c r="E837" s="222">
        <v>20</v>
      </c>
      <c r="F837" s="220"/>
      <c r="G837" s="220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269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ht="22.5" outlineLevel="1" x14ac:dyDescent="0.2">
      <c r="A838" s="239">
        <v>206</v>
      </c>
      <c r="B838" s="240" t="s">
        <v>1171</v>
      </c>
      <c r="C838" s="258" t="s">
        <v>1172</v>
      </c>
      <c r="D838" s="241" t="s">
        <v>331</v>
      </c>
      <c r="E838" s="242">
        <v>50</v>
      </c>
      <c r="F838" s="243"/>
      <c r="G838" s="244">
        <f>ROUND(E838*F838,2)</f>
        <v>0</v>
      </c>
      <c r="H838" s="243"/>
      <c r="I838" s="244">
        <f>ROUND(E838*H838,2)</f>
        <v>0</v>
      </c>
      <c r="J838" s="243"/>
      <c r="K838" s="244">
        <f>ROUND(E838*J838,2)</f>
        <v>0</v>
      </c>
      <c r="L838" s="244">
        <v>21</v>
      </c>
      <c r="M838" s="244">
        <f>G838*(1+L838/100)</f>
        <v>0</v>
      </c>
      <c r="N838" s="242">
        <v>2.6900000000000001E-3</v>
      </c>
      <c r="O838" s="242">
        <f>ROUND(E838*N838,2)</f>
        <v>0.13</v>
      </c>
      <c r="P838" s="242">
        <v>0</v>
      </c>
      <c r="Q838" s="242">
        <f>ROUND(E838*P838,2)</f>
        <v>0</v>
      </c>
      <c r="R838" s="244" t="s">
        <v>1146</v>
      </c>
      <c r="S838" s="244" t="s">
        <v>257</v>
      </c>
      <c r="T838" s="245" t="s">
        <v>257</v>
      </c>
      <c r="U838" s="220">
        <v>0.96</v>
      </c>
      <c r="V838" s="220">
        <f>ROUND(E838*U838,2)</f>
        <v>48</v>
      </c>
      <c r="W838" s="220"/>
      <c r="X838" s="220" t="s">
        <v>258</v>
      </c>
      <c r="Y838" s="220" t="s">
        <v>325</v>
      </c>
      <c r="Z838" s="210"/>
      <c r="AA838" s="210"/>
      <c r="AB838" s="210"/>
      <c r="AC838" s="210"/>
      <c r="AD838" s="210"/>
      <c r="AE838" s="210"/>
      <c r="AF838" s="210"/>
      <c r="AG838" s="210" t="s">
        <v>266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2" x14ac:dyDescent="0.2">
      <c r="A839" s="217"/>
      <c r="B839" s="218"/>
      <c r="C839" s="259" t="s">
        <v>1173</v>
      </c>
      <c r="D839" s="247"/>
      <c r="E839" s="247"/>
      <c r="F839" s="247"/>
      <c r="G839" s="247"/>
      <c r="H839" s="220"/>
      <c r="I839" s="220"/>
      <c r="J839" s="220"/>
      <c r="K839" s="220"/>
      <c r="L839" s="220"/>
      <c r="M839" s="220"/>
      <c r="N839" s="219"/>
      <c r="O839" s="219"/>
      <c r="P839" s="219"/>
      <c r="Q839" s="219"/>
      <c r="R839" s="220"/>
      <c r="S839" s="220"/>
      <c r="T839" s="220"/>
      <c r="U839" s="220"/>
      <c r="V839" s="220"/>
      <c r="W839" s="220"/>
      <c r="X839" s="220"/>
      <c r="Y839" s="220"/>
      <c r="Z839" s="210"/>
      <c r="AA839" s="210"/>
      <c r="AB839" s="210"/>
      <c r="AC839" s="210"/>
      <c r="AD839" s="210"/>
      <c r="AE839" s="210"/>
      <c r="AF839" s="210"/>
      <c r="AG839" s="210" t="s">
        <v>262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63" t="s">
        <v>1174</v>
      </c>
      <c r="D840" s="249"/>
      <c r="E840" s="249"/>
      <c r="F840" s="249"/>
      <c r="G840" s="249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317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17"/>
      <c r="B841" s="218"/>
      <c r="C841" s="263" t="s">
        <v>1040</v>
      </c>
      <c r="D841" s="249"/>
      <c r="E841" s="249"/>
      <c r="F841" s="249"/>
      <c r="G841" s="249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317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2" x14ac:dyDescent="0.2">
      <c r="A842" s="217"/>
      <c r="B842" s="218"/>
      <c r="C842" s="260" t="s">
        <v>1175</v>
      </c>
      <c r="D842" s="221"/>
      <c r="E842" s="222">
        <v>50</v>
      </c>
      <c r="F842" s="220"/>
      <c r="G842" s="220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269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">
      <c r="A843" s="239">
        <v>207</v>
      </c>
      <c r="B843" s="240" t="s">
        <v>1176</v>
      </c>
      <c r="C843" s="258" t="s">
        <v>1177</v>
      </c>
      <c r="D843" s="241" t="s">
        <v>313</v>
      </c>
      <c r="E843" s="242">
        <v>0.40759000000000001</v>
      </c>
      <c r="F843" s="243"/>
      <c r="G843" s="244">
        <f>ROUND(E843*F843,2)</f>
        <v>0</v>
      </c>
      <c r="H843" s="243"/>
      <c r="I843" s="244">
        <f>ROUND(E843*H843,2)</f>
        <v>0</v>
      </c>
      <c r="J843" s="243"/>
      <c r="K843" s="244">
        <f>ROUND(E843*J843,2)</f>
        <v>0</v>
      </c>
      <c r="L843" s="244">
        <v>21</v>
      </c>
      <c r="M843" s="244">
        <f>G843*(1+L843/100)</f>
        <v>0</v>
      </c>
      <c r="N843" s="242">
        <v>0</v>
      </c>
      <c r="O843" s="242">
        <f>ROUND(E843*N843,2)</f>
        <v>0</v>
      </c>
      <c r="P843" s="242">
        <v>0</v>
      </c>
      <c r="Q843" s="242">
        <f>ROUND(E843*P843,2)</f>
        <v>0</v>
      </c>
      <c r="R843" s="244" t="s">
        <v>1146</v>
      </c>
      <c r="S843" s="244" t="s">
        <v>257</v>
      </c>
      <c r="T843" s="245" t="s">
        <v>257</v>
      </c>
      <c r="U843" s="220">
        <v>4.82</v>
      </c>
      <c r="V843" s="220">
        <f>ROUND(E843*U843,2)</f>
        <v>1.96</v>
      </c>
      <c r="W843" s="220"/>
      <c r="X843" s="220" t="s">
        <v>945</v>
      </c>
      <c r="Y843" s="220" t="s">
        <v>325</v>
      </c>
      <c r="Z843" s="210"/>
      <c r="AA843" s="210"/>
      <c r="AB843" s="210"/>
      <c r="AC843" s="210"/>
      <c r="AD843" s="210"/>
      <c r="AE843" s="210"/>
      <c r="AF843" s="210"/>
      <c r="AG843" s="210" t="s">
        <v>946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2" x14ac:dyDescent="0.2">
      <c r="A844" s="217"/>
      <c r="B844" s="218"/>
      <c r="C844" s="259" t="s">
        <v>1057</v>
      </c>
      <c r="D844" s="247"/>
      <c r="E844" s="247"/>
      <c r="F844" s="247"/>
      <c r="G844" s="247"/>
      <c r="H844" s="220"/>
      <c r="I844" s="220"/>
      <c r="J844" s="220"/>
      <c r="K844" s="220"/>
      <c r="L844" s="220"/>
      <c r="M844" s="220"/>
      <c r="N844" s="219"/>
      <c r="O844" s="219"/>
      <c r="P844" s="219"/>
      <c r="Q844" s="219"/>
      <c r="R844" s="220"/>
      <c r="S844" s="220"/>
      <c r="T844" s="220"/>
      <c r="U844" s="220"/>
      <c r="V844" s="220"/>
      <c r="W844" s="220"/>
      <c r="X844" s="220"/>
      <c r="Y844" s="220"/>
      <c r="Z844" s="210"/>
      <c r="AA844" s="210"/>
      <c r="AB844" s="210"/>
      <c r="AC844" s="210"/>
      <c r="AD844" s="210"/>
      <c r="AE844" s="210"/>
      <c r="AF844" s="210"/>
      <c r="AG844" s="210" t="s">
        <v>262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60" t="s">
        <v>947</v>
      </c>
      <c r="D845" s="221"/>
      <c r="E845" s="222"/>
      <c r="F845" s="220"/>
      <c r="G845" s="220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269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17"/>
      <c r="B846" s="218"/>
      <c r="C846" s="260" t="s">
        <v>1178</v>
      </c>
      <c r="D846" s="221"/>
      <c r="E846" s="222"/>
      <c r="F846" s="220"/>
      <c r="G846" s="220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269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">
      <c r="A847" s="217"/>
      <c r="B847" s="218"/>
      <c r="C847" s="260" t="s">
        <v>1179</v>
      </c>
      <c r="D847" s="221"/>
      <c r="E847" s="222">
        <v>0.40759000000000001</v>
      </c>
      <c r="F847" s="220"/>
      <c r="G847" s="220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269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x14ac:dyDescent="0.2">
      <c r="A848" s="232" t="s">
        <v>251</v>
      </c>
      <c r="B848" s="233" t="s">
        <v>203</v>
      </c>
      <c r="C848" s="257" t="s">
        <v>204</v>
      </c>
      <c r="D848" s="234"/>
      <c r="E848" s="235"/>
      <c r="F848" s="236"/>
      <c r="G848" s="236">
        <f>SUMIF(AG849:AG923,"&lt;&gt;NOR",G849:G923)</f>
        <v>0</v>
      </c>
      <c r="H848" s="236"/>
      <c r="I848" s="236">
        <f>SUM(I849:I923)</f>
        <v>0</v>
      </c>
      <c r="J848" s="236"/>
      <c r="K848" s="236">
        <f>SUM(K849:K923)</f>
        <v>0</v>
      </c>
      <c r="L848" s="236"/>
      <c r="M848" s="236">
        <f>SUM(M849:M923)</f>
        <v>0</v>
      </c>
      <c r="N848" s="235"/>
      <c r="O848" s="235">
        <f>SUM(O849:O923)</f>
        <v>3.25</v>
      </c>
      <c r="P848" s="235"/>
      <c r="Q848" s="235">
        <f>SUM(Q849:Q923)</f>
        <v>0</v>
      </c>
      <c r="R848" s="236"/>
      <c r="S848" s="236"/>
      <c r="T848" s="237"/>
      <c r="U848" s="231"/>
      <c r="V848" s="231">
        <f>SUM(V849:V923)</f>
        <v>102.3</v>
      </c>
      <c r="W848" s="231"/>
      <c r="X848" s="231"/>
      <c r="Y848" s="231"/>
      <c r="AG848" t="s">
        <v>252</v>
      </c>
    </row>
    <row r="849" spans="1:60" ht="22.5" outlineLevel="1" x14ac:dyDescent="0.2">
      <c r="A849" s="239">
        <v>208</v>
      </c>
      <c r="B849" s="240" t="s">
        <v>1180</v>
      </c>
      <c r="C849" s="258" t="s">
        <v>1181</v>
      </c>
      <c r="D849" s="241" t="s">
        <v>366</v>
      </c>
      <c r="E849" s="242">
        <v>4</v>
      </c>
      <c r="F849" s="243"/>
      <c r="G849" s="244">
        <f>ROUND(E849*F849,2)</f>
        <v>0</v>
      </c>
      <c r="H849" s="243"/>
      <c r="I849" s="244">
        <f>ROUND(E849*H849,2)</f>
        <v>0</v>
      </c>
      <c r="J849" s="243"/>
      <c r="K849" s="244">
        <f>ROUND(E849*J849,2)</f>
        <v>0</v>
      </c>
      <c r="L849" s="244">
        <v>21</v>
      </c>
      <c r="M849" s="244">
        <f>G849*(1+L849/100)</f>
        <v>0</v>
      </c>
      <c r="N849" s="242">
        <v>0</v>
      </c>
      <c r="O849" s="242">
        <f>ROUND(E849*N849,2)</f>
        <v>0</v>
      </c>
      <c r="P849" s="242">
        <v>0</v>
      </c>
      <c r="Q849" s="242">
        <f>ROUND(E849*P849,2)</f>
        <v>0</v>
      </c>
      <c r="R849" s="244" t="s">
        <v>1182</v>
      </c>
      <c r="S849" s="244" t="s">
        <v>257</v>
      </c>
      <c r="T849" s="245" t="s">
        <v>257</v>
      </c>
      <c r="U849" s="220">
        <v>1.45</v>
      </c>
      <c r="V849" s="220">
        <f>ROUND(E849*U849,2)</f>
        <v>5.8</v>
      </c>
      <c r="W849" s="220"/>
      <c r="X849" s="220" t="s">
        <v>258</v>
      </c>
      <c r="Y849" s="220" t="s">
        <v>325</v>
      </c>
      <c r="Z849" s="210"/>
      <c r="AA849" s="210"/>
      <c r="AB849" s="210"/>
      <c r="AC849" s="210"/>
      <c r="AD849" s="210"/>
      <c r="AE849" s="210"/>
      <c r="AF849" s="210"/>
      <c r="AG849" s="210" t="s">
        <v>266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2" x14ac:dyDescent="0.2">
      <c r="A850" s="217"/>
      <c r="B850" s="218"/>
      <c r="C850" s="260" t="s">
        <v>843</v>
      </c>
      <c r="D850" s="221"/>
      <c r="E850" s="222">
        <v>1</v>
      </c>
      <c r="F850" s="220"/>
      <c r="G850" s="220"/>
      <c r="H850" s="220"/>
      <c r="I850" s="220"/>
      <c r="J850" s="220"/>
      <c r="K850" s="220"/>
      <c r="L850" s="220"/>
      <c r="M850" s="220"/>
      <c r="N850" s="219"/>
      <c r="O850" s="219"/>
      <c r="P850" s="219"/>
      <c r="Q850" s="219"/>
      <c r="R850" s="220"/>
      <c r="S850" s="220"/>
      <c r="T850" s="220"/>
      <c r="U850" s="220"/>
      <c r="V850" s="220"/>
      <c r="W850" s="220"/>
      <c r="X850" s="220"/>
      <c r="Y850" s="220"/>
      <c r="Z850" s="210"/>
      <c r="AA850" s="210"/>
      <c r="AB850" s="210"/>
      <c r="AC850" s="210"/>
      <c r="AD850" s="210"/>
      <c r="AE850" s="210"/>
      <c r="AF850" s="210"/>
      <c r="AG850" s="210" t="s">
        <v>269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3" x14ac:dyDescent="0.2">
      <c r="A851" s="217"/>
      <c r="B851" s="218"/>
      <c r="C851" s="260" t="s">
        <v>844</v>
      </c>
      <c r="D851" s="221"/>
      <c r="E851" s="222">
        <v>1</v>
      </c>
      <c r="F851" s="220"/>
      <c r="G851" s="220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269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3" x14ac:dyDescent="0.2">
      <c r="A852" s="217"/>
      <c r="B852" s="218"/>
      <c r="C852" s="260" t="s">
        <v>845</v>
      </c>
      <c r="D852" s="221"/>
      <c r="E852" s="222">
        <v>1</v>
      </c>
      <c r="F852" s="220"/>
      <c r="G852" s="220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269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3" x14ac:dyDescent="0.2">
      <c r="A853" s="217"/>
      <c r="B853" s="218"/>
      <c r="C853" s="260" t="s">
        <v>846</v>
      </c>
      <c r="D853" s="221"/>
      <c r="E853" s="222">
        <v>1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269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ht="22.5" outlineLevel="1" x14ac:dyDescent="0.2">
      <c r="A854" s="239">
        <v>209</v>
      </c>
      <c r="B854" s="240" t="s">
        <v>1183</v>
      </c>
      <c r="C854" s="258" t="s">
        <v>1184</v>
      </c>
      <c r="D854" s="241" t="s">
        <v>366</v>
      </c>
      <c r="E854" s="242">
        <v>1</v>
      </c>
      <c r="F854" s="243"/>
      <c r="G854" s="244">
        <f>ROUND(E854*F854,2)</f>
        <v>0</v>
      </c>
      <c r="H854" s="243"/>
      <c r="I854" s="244">
        <f>ROUND(E854*H854,2)</f>
        <v>0</v>
      </c>
      <c r="J854" s="243"/>
      <c r="K854" s="244">
        <f>ROUND(E854*J854,2)</f>
        <v>0</v>
      </c>
      <c r="L854" s="244">
        <v>21</v>
      </c>
      <c r="M854" s="244">
        <f>G854*(1+L854/100)</f>
        <v>0</v>
      </c>
      <c r="N854" s="242">
        <v>0</v>
      </c>
      <c r="O854" s="242">
        <f>ROUND(E854*N854,2)</f>
        <v>0</v>
      </c>
      <c r="P854" s="242">
        <v>0</v>
      </c>
      <c r="Q854" s="242">
        <f>ROUND(E854*P854,2)</f>
        <v>0</v>
      </c>
      <c r="R854" s="244" t="s">
        <v>1182</v>
      </c>
      <c r="S854" s="244" t="s">
        <v>257</v>
      </c>
      <c r="T854" s="245" t="s">
        <v>257</v>
      </c>
      <c r="U854" s="220">
        <v>1.5</v>
      </c>
      <c r="V854" s="220">
        <f>ROUND(E854*U854,2)</f>
        <v>1.5</v>
      </c>
      <c r="W854" s="220"/>
      <c r="X854" s="220" t="s">
        <v>258</v>
      </c>
      <c r="Y854" s="220" t="s">
        <v>325</v>
      </c>
      <c r="Z854" s="210"/>
      <c r="AA854" s="210"/>
      <c r="AB854" s="210"/>
      <c r="AC854" s="210"/>
      <c r="AD854" s="210"/>
      <c r="AE854" s="210"/>
      <c r="AF854" s="210"/>
      <c r="AG854" s="210" t="s">
        <v>266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60" t="s">
        <v>847</v>
      </c>
      <c r="D855" s="221"/>
      <c r="E855" s="222">
        <v>1</v>
      </c>
      <c r="F855" s="220"/>
      <c r="G855" s="220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269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ht="22.5" outlineLevel="1" x14ac:dyDescent="0.2">
      <c r="A856" s="239">
        <v>210</v>
      </c>
      <c r="B856" s="240" t="s">
        <v>1185</v>
      </c>
      <c r="C856" s="258" t="s">
        <v>1186</v>
      </c>
      <c r="D856" s="241" t="s">
        <v>366</v>
      </c>
      <c r="E856" s="242">
        <v>3</v>
      </c>
      <c r="F856" s="243"/>
      <c r="G856" s="244">
        <f>ROUND(E856*F856,2)</f>
        <v>0</v>
      </c>
      <c r="H856" s="243"/>
      <c r="I856" s="244">
        <f>ROUND(E856*H856,2)</f>
        <v>0</v>
      </c>
      <c r="J856" s="243"/>
      <c r="K856" s="244">
        <f>ROUND(E856*J856,2)</f>
        <v>0</v>
      </c>
      <c r="L856" s="244">
        <v>21</v>
      </c>
      <c r="M856" s="244">
        <f>G856*(1+L856/100)</f>
        <v>0</v>
      </c>
      <c r="N856" s="242">
        <v>0</v>
      </c>
      <c r="O856" s="242">
        <f>ROUND(E856*N856,2)</f>
        <v>0</v>
      </c>
      <c r="P856" s="242">
        <v>0</v>
      </c>
      <c r="Q856" s="242">
        <f>ROUND(E856*P856,2)</f>
        <v>0</v>
      </c>
      <c r="R856" s="244" t="s">
        <v>1182</v>
      </c>
      <c r="S856" s="244" t="s">
        <v>257</v>
      </c>
      <c r="T856" s="245" t="s">
        <v>257</v>
      </c>
      <c r="U856" s="220">
        <v>2.4500000000000002</v>
      </c>
      <c r="V856" s="220">
        <f>ROUND(E856*U856,2)</f>
        <v>7.35</v>
      </c>
      <c r="W856" s="220"/>
      <c r="X856" s="220" t="s">
        <v>258</v>
      </c>
      <c r="Y856" s="220" t="s">
        <v>325</v>
      </c>
      <c r="Z856" s="210"/>
      <c r="AA856" s="210"/>
      <c r="AB856" s="210"/>
      <c r="AC856" s="210"/>
      <c r="AD856" s="210"/>
      <c r="AE856" s="210"/>
      <c r="AF856" s="210"/>
      <c r="AG856" s="210" t="s">
        <v>266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2" x14ac:dyDescent="0.2">
      <c r="A857" s="217"/>
      <c r="B857" s="218"/>
      <c r="C857" s="260" t="s">
        <v>850</v>
      </c>
      <c r="D857" s="221"/>
      <c r="E857" s="222">
        <v>3</v>
      </c>
      <c r="F857" s="220"/>
      <c r="G857" s="220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269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ht="22.5" outlineLevel="1" x14ac:dyDescent="0.2">
      <c r="A858" s="239">
        <v>211</v>
      </c>
      <c r="B858" s="240" t="s">
        <v>1187</v>
      </c>
      <c r="C858" s="258" t="s">
        <v>1188</v>
      </c>
      <c r="D858" s="241" t="s">
        <v>366</v>
      </c>
      <c r="E858" s="242">
        <v>1</v>
      </c>
      <c r="F858" s="243"/>
      <c r="G858" s="244">
        <f>ROUND(E858*F858,2)</f>
        <v>0</v>
      </c>
      <c r="H858" s="243"/>
      <c r="I858" s="244">
        <f>ROUND(E858*H858,2)</f>
        <v>0</v>
      </c>
      <c r="J858" s="243"/>
      <c r="K858" s="244">
        <f>ROUND(E858*J858,2)</f>
        <v>0</v>
      </c>
      <c r="L858" s="244">
        <v>21</v>
      </c>
      <c r="M858" s="244">
        <f>G858*(1+L858/100)</f>
        <v>0</v>
      </c>
      <c r="N858" s="242">
        <v>0</v>
      </c>
      <c r="O858" s="242">
        <f>ROUND(E858*N858,2)</f>
        <v>0</v>
      </c>
      <c r="P858" s="242">
        <v>0</v>
      </c>
      <c r="Q858" s="242">
        <f>ROUND(E858*P858,2)</f>
        <v>0</v>
      </c>
      <c r="R858" s="244" t="s">
        <v>1182</v>
      </c>
      <c r="S858" s="244" t="s">
        <v>257</v>
      </c>
      <c r="T858" s="245" t="s">
        <v>257</v>
      </c>
      <c r="U858" s="220">
        <v>1.63</v>
      </c>
      <c r="V858" s="220">
        <f>ROUND(E858*U858,2)</f>
        <v>1.63</v>
      </c>
      <c r="W858" s="220"/>
      <c r="X858" s="220" t="s">
        <v>258</v>
      </c>
      <c r="Y858" s="220" t="s">
        <v>325</v>
      </c>
      <c r="Z858" s="210"/>
      <c r="AA858" s="210"/>
      <c r="AB858" s="210"/>
      <c r="AC858" s="210"/>
      <c r="AD858" s="210"/>
      <c r="AE858" s="210"/>
      <c r="AF858" s="210"/>
      <c r="AG858" s="210" t="s">
        <v>266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2" x14ac:dyDescent="0.2">
      <c r="A859" s="217"/>
      <c r="B859" s="218"/>
      <c r="C859" s="262" t="s">
        <v>1189</v>
      </c>
      <c r="D859" s="248"/>
      <c r="E859" s="248"/>
      <c r="F859" s="248"/>
      <c r="G859" s="248"/>
      <c r="H859" s="220"/>
      <c r="I859" s="220"/>
      <c r="J859" s="220"/>
      <c r="K859" s="220"/>
      <c r="L859" s="220"/>
      <c r="M859" s="220"/>
      <c r="N859" s="219"/>
      <c r="O859" s="219"/>
      <c r="P859" s="219"/>
      <c r="Q859" s="219"/>
      <c r="R859" s="220"/>
      <c r="S859" s="220"/>
      <c r="T859" s="220"/>
      <c r="U859" s="220"/>
      <c r="V859" s="220"/>
      <c r="W859" s="220"/>
      <c r="X859" s="220"/>
      <c r="Y859" s="220"/>
      <c r="Z859" s="210"/>
      <c r="AA859" s="210"/>
      <c r="AB859" s="210"/>
      <c r="AC859" s="210"/>
      <c r="AD859" s="210"/>
      <c r="AE859" s="210"/>
      <c r="AF859" s="210"/>
      <c r="AG859" s="210" t="s">
        <v>317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2" x14ac:dyDescent="0.2">
      <c r="A860" s="217"/>
      <c r="B860" s="218"/>
      <c r="C860" s="260" t="s">
        <v>854</v>
      </c>
      <c r="D860" s="221"/>
      <c r="E860" s="222">
        <v>1</v>
      </c>
      <c r="F860" s="220"/>
      <c r="G860" s="220"/>
      <c r="H860" s="220"/>
      <c r="I860" s="220"/>
      <c r="J860" s="220"/>
      <c r="K860" s="220"/>
      <c r="L860" s="220"/>
      <c r="M860" s="220"/>
      <c r="N860" s="219"/>
      <c r="O860" s="219"/>
      <c r="P860" s="219"/>
      <c r="Q860" s="219"/>
      <c r="R860" s="220"/>
      <c r="S860" s="220"/>
      <c r="T860" s="220"/>
      <c r="U860" s="220"/>
      <c r="V860" s="220"/>
      <c r="W860" s="220"/>
      <c r="X860" s="220"/>
      <c r="Y860" s="220"/>
      <c r="Z860" s="210"/>
      <c r="AA860" s="210"/>
      <c r="AB860" s="210"/>
      <c r="AC860" s="210"/>
      <c r="AD860" s="210"/>
      <c r="AE860" s="210"/>
      <c r="AF860" s="210"/>
      <c r="AG860" s="210" t="s">
        <v>269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ht="33.75" outlineLevel="1" x14ac:dyDescent="0.2">
      <c r="A861" s="239">
        <v>212</v>
      </c>
      <c r="B861" s="240" t="s">
        <v>1190</v>
      </c>
      <c r="C861" s="258" t="s">
        <v>1191</v>
      </c>
      <c r="D861" s="241" t="s">
        <v>366</v>
      </c>
      <c r="E861" s="242">
        <v>3</v>
      </c>
      <c r="F861" s="243"/>
      <c r="G861" s="244">
        <f>ROUND(E861*F861,2)</f>
        <v>0</v>
      </c>
      <c r="H861" s="243"/>
      <c r="I861" s="244">
        <f>ROUND(E861*H861,2)</f>
        <v>0</v>
      </c>
      <c r="J861" s="243"/>
      <c r="K861" s="244">
        <f>ROUND(E861*J861,2)</f>
        <v>0</v>
      </c>
      <c r="L861" s="244">
        <v>21</v>
      </c>
      <c r="M861" s="244">
        <f>G861*(1+L861/100)</f>
        <v>0</v>
      </c>
      <c r="N861" s="242">
        <v>1.7000000000000001E-2</v>
      </c>
      <c r="O861" s="242">
        <f>ROUND(E861*N861,2)</f>
        <v>0.05</v>
      </c>
      <c r="P861" s="242">
        <v>0</v>
      </c>
      <c r="Q861" s="242">
        <f>ROUND(E861*P861,2)</f>
        <v>0</v>
      </c>
      <c r="R861" s="244" t="s">
        <v>492</v>
      </c>
      <c r="S861" s="244" t="s">
        <v>257</v>
      </c>
      <c r="T861" s="245" t="s">
        <v>257</v>
      </c>
      <c r="U861" s="220">
        <v>0</v>
      </c>
      <c r="V861" s="220">
        <f>ROUND(E861*U861,2)</f>
        <v>0</v>
      </c>
      <c r="W861" s="220"/>
      <c r="X861" s="220" t="s">
        <v>374</v>
      </c>
      <c r="Y861" s="220" t="s">
        <v>325</v>
      </c>
      <c r="Z861" s="210"/>
      <c r="AA861" s="210"/>
      <c r="AB861" s="210"/>
      <c r="AC861" s="210"/>
      <c r="AD861" s="210"/>
      <c r="AE861" s="210"/>
      <c r="AF861" s="210"/>
      <c r="AG861" s="210" t="s">
        <v>375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62" t="s">
        <v>1192</v>
      </c>
      <c r="D862" s="248"/>
      <c r="E862" s="248"/>
      <c r="F862" s="248"/>
      <c r="G862" s="248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317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3" x14ac:dyDescent="0.2">
      <c r="A863" s="217"/>
      <c r="B863" s="218"/>
      <c r="C863" s="263" t="s">
        <v>1193</v>
      </c>
      <c r="D863" s="249"/>
      <c r="E863" s="249"/>
      <c r="F863" s="249"/>
      <c r="G863" s="249"/>
      <c r="H863" s="220"/>
      <c r="I863" s="220"/>
      <c r="J863" s="220"/>
      <c r="K863" s="220"/>
      <c r="L863" s="220"/>
      <c r="M863" s="220"/>
      <c r="N863" s="219"/>
      <c r="O863" s="219"/>
      <c r="P863" s="219"/>
      <c r="Q863" s="219"/>
      <c r="R863" s="220"/>
      <c r="S863" s="220"/>
      <c r="T863" s="220"/>
      <c r="U863" s="220"/>
      <c r="V863" s="220"/>
      <c r="W863" s="220"/>
      <c r="X863" s="220"/>
      <c r="Y863" s="220"/>
      <c r="Z863" s="210"/>
      <c r="AA863" s="210"/>
      <c r="AB863" s="210"/>
      <c r="AC863" s="210"/>
      <c r="AD863" s="210"/>
      <c r="AE863" s="210"/>
      <c r="AF863" s="210"/>
      <c r="AG863" s="210" t="s">
        <v>317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">
      <c r="A864" s="217"/>
      <c r="B864" s="218"/>
      <c r="C864" s="263" t="s">
        <v>1194</v>
      </c>
      <c r="D864" s="249"/>
      <c r="E864" s="249"/>
      <c r="F864" s="249"/>
      <c r="G864" s="249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317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">
      <c r="A865" s="217"/>
      <c r="B865" s="218"/>
      <c r="C865" s="260" t="s">
        <v>843</v>
      </c>
      <c r="D865" s="221"/>
      <c r="E865" s="222">
        <v>1</v>
      </c>
      <c r="F865" s="220"/>
      <c r="G865" s="220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269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">
      <c r="A866" s="217"/>
      <c r="B866" s="218"/>
      <c r="C866" s="260" t="s">
        <v>844</v>
      </c>
      <c r="D866" s="221"/>
      <c r="E866" s="222">
        <v>1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269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60" t="s">
        <v>845</v>
      </c>
      <c r="D867" s="221"/>
      <c r="E867" s="222">
        <v>1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269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ht="33.75" outlineLevel="1" x14ac:dyDescent="0.2">
      <c r="A868" s="239">
        <v>213</v>
      </c>
      <c r="B868" s="240" t="s">
        <v>1195</v>
      </c>
      <c r="C868" s="258" t="s">
        <v>1196</v>
      </c>
      <c r="D868" s="241" t="s">
        <v>366</v>
      </c>
      <c r="E868" s="242">
        <v>1</v>
      </c>
      <c r="F868" s="243"/>
      <c r="G868" s="244">
        <f>ROUND(E868*F868,2)</f>
        <v>0</v>
      </c>
      <c r="H868" s="243"/>
      <c r="I868" s="244">
        <f>ROUND(E868*H868,2)</f>
        <v>0</v>
      </c>
      <c r="J868" s="243"/>
      <c r="K868" s="244">
        <f>ROUND(E868*J868,2)</f>
        <v>0</v>
      </c>
      <c r="L868" s="244">
        <v>21</v>
      </c>
      <c r="M868" s="244">
        <f>G868*(1+L868/100)</f>
        <v>0</v>
      </c>
      <c r="N868" s="242">
        <v>1.9E-2</v>
      </c>
      <c r="O868" s="242">
        <f>ROUND(E868*N868,2)</f>
        <v>0.02</v>
      </c>
      <c r="P868" s="242">
        <v>0</v>
      </c>
      <c r="Q868" s="242">
        <f>ROUND(E868*P868,2)</f>
        <v>0</v>
      </c>
      <c r="R868" s="244" t="s">
        <v>492</v>
      </c>
      <c r="S868" s="244" t="s">
        <v>257</v>
      </c>
      <c r="T868" s="245" t="s">
        <v>257</v>
      </c>
      <c r="U868" s="220">
        <v>0</v>
      </c>
      <c r="V868" s="220">
        <f>ROUND(E868*U868,2)</f>
        <v>0</v>
      </c>
      <c r="W868" s="220"/>
      <c r="X868" s="220" t="s">
        <v>374</v>
      </c>
      <c r="Y868" s="220" t="s">
        <v>325</v>
      </c>
      <c r="Z868" s="210"/>
      <c r="AA868" s="210"/>
      <c r="AB868" s="210"/>
      <c r="AC868" s="210"/>
      <c r="AD868" s="210"/>
      <c r="AE868" s="210"/>
      <c r="AF868" s="210"/>
      <c r="AG868" s="210" t="s">
        <v>375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2" x14ac:dyDescent="0.2">
      <c r="A869" s="217"/>
      <c r="B869" s="218"/>
      <c r="C869" s="262" t="s">
        <v>1192</v>
      </c>
      <c r="D869" s="248"/>
      <c r="E869" s="248"/>
      <c r="F869" s="248"/>
      <c r="G869" s="248"/>
      <c r="H869" s="220"/>
      <c r="I869" s="220"/>
      <c r="J869" s="220"/>
      <c r="K869" s="220"/>
      <c r="L869" s="220"/>
      <c r="M869" s="220"/>
      <c r="N869" s="219"/>
      <c r="O869" s="219"/>
      <c r="P869" s="219"/>
      <c r="Q869" s="219"/>
      <c r="R869" s="220"/>
      <c r="S869" s="220"/>
      <c r="T869" s="220"/>
      <c r="U869" s="220"/>
      <c r="V869" s="220"/>
      <c r="W869" s="220"/>
      <c r="X869" s="220"/>
      <c r="Y869" s="220"/>
      <c r="Z869" s="210"/>
      <c r="AA869" s="210"/>
      <c r="AB869" s="210"/>
      <c r="AC869" s="210"/>
      <c r="AD869" s="210"/>
      <c r="AE869" s="210"/>
      <c r="AF869" s="210"/>
      <c r="AG869" s="210" t="s">
        <v>317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3" x14ac:dyDescent="0.2">
      <c r="A870" s="217"/>
      <c r="B870" s="218"/>
      <c r="C870" s="263" t="s">
        <v>1193</v>
      </c>
      <c r="D870" s="249"/>
      <c r="E870" s="249"/>
      <c r="F870" s="249"/>
      <c r="G870" s="249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317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3" x14ac:dyDescent="0.2">
      <c r="A871" s="217"/>
      <c r="B871" s="218"/>
      <c r="C871" s="263" t="s">
        <v>1194</v>
      </c>
      <c r="D871" s="249"/>
      <c r="E871" s="249"/>
      <c r="F871" s="249"/>
      <c r="G871" s="249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317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2" x14ac:dyDescent="0.2">
      <c r="A872" s="217"/>
      <c r="B872" s="218"/>
      <c r="C872" s="260" t="s">
        <v>846</v>
      </c>
      <c r="D872" s="221"/>
      <c r="E872" s="222">
        <v>1</v>
      </c>
      <c r="F872" s="220"/>
      <c r="G872" s="220"/>
      <c r="H872" s="220"/>
      <c r="I872" s="220"/>
      <c r="J872" s="220"/>
      <c r="K872" s="220"/>
      <c r="L872" s="220"/>
      <c r="M872" s="220"/>
      <c r="N872" s="219"/>
      <c r="O872" s="219"/>
      <c r="P872" s="219"/>
      <c r="Q872" s="219"/>
      <c r="R872" s="220"/>
      <c r="S872" s="220"/>
      <c r="T872" s="220"/>
      <c r="U872" s="220"/>
      <c r="V872" s="220"/>
      <c r="W872" s="220"/>
      <c r="X872" s="220"/>
      <c r="Y872" s="220"/>
      <c r="Z872" s="210"/>
      <c r="AA872" s="210"/>
      <c r="AB872" s="210"/>
      <c r="AC872" s="210"/>
      <c r="AD872" s="210"/>
      <c r="AE872" s="210"/>
      <c r="AF872" s="210"/>
      <c r="AG872" s="210" t="s">
        <v>269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ht="33.75" outlineLevel="1" x14ac:dyDescent="0.2">
      <c r="A873" s="239">
        <v>214</v>
      </c>
      <c r="B873" s="240" t="s">
        <v>1197</v>
      </c>
      <c r="C873" s="258" t="s">
        <v>1198</v>
      </c>
      <c r="D873" s="241" t="s">
        <v>366</v>
      </c>
      <c r="E873" s="242">
        <v>1</v>
      </c>
      <c r="F873" s="243"/>
      <c r="G873" s="244">
        <f>ROUND(E873*F873,2)</f>
        <v>0</v>
      </c>
      <c r="H873" s="243"/>
      <c r="I873" s="244">
        <f>ROUND(E873*H873,2)</f>
        <v>0</v>
      </c>
      <c r="J873" s="243"/>
      <c r="K873" s="244">
        <f>ROUND(E873*J873,2)</f>
        <v>0</v>
      </c>
      <c r="L873" s="244">
        <v>21</v>
      </c>
      <c r="M873" s="244">
        <f>G873*(1+L873/100)</f>
        <v>0</v>
      </c>
      <c r="N873" s="242">
        <v>4.4299999999999999E-2</v>
      </c>
      <c r="O873" s="242">
        <f>ROUND(E873*N873,2)</f>
        <v>0.04</v>
      </c>
      <c r="P873" s="242">
        <v>0</v>
      </c>
      <c r="Q873" s="242">
        <f>ROUND(E873*P873,2)</f>
        <v>0</v>
      </c>
      <c r="R873" s="244" t="s">
        <v>492</v>
      </c>
      <c r="S873" s="244" t="s">
        <v>257</v>
      </c>
      <c r="T873" s="245" t="s">
        <v>257</v>
      </c>
      <c r="U873" s="220">
        <v>0</v>
      </c>
      <c r="V873" s="220">
        <f>ROUND(E873*U873,2)</f>
        <v>0</v>
      </c>
      <c r="W873" s="220"/>
      <c r="X873" s="220" t="s">
        <v>374</v>
      </c>
      <c r="Y873" s="220" t="s">
        <v>325</v>
      </c>
      <c r="Z873" s="210"/>
      <c r="AA873" s="210"/>
      <c r="AB873" s="210"/>
      <c r="AC873" s="210"/>
      <c r="AD873" s="210"/>
      <c r="AE873" s="210"/>
      <c r="AF873" s="210"/>
      <c r="AG873" s="210" t="s">
        <v>550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62" t="s">
        <v>1446</v>
      </c>
      <c r="D874" s="248"/>
      <c r="E874" s="248"/>
      <c r="F874" s="248"/>
      <c r="G874" s="248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317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">
      <c r="A875" s="217"/>
      <c r="B875" s="218"/>
      <c r="C875" s="263" t="s">
        <v>1192</v>
      </c>
      <c r="D875" s="249"/>
      <c r="E875" s="249"/>
      <c r="F875" s="249"/>
      <c r="G875" s="249"/>
      <c r="H875" s="220"/>
      <c r="I875" s="220"/>
      <c r="J875" s="220"/>
      <c r="K875" s="220"/>
      <c r="L875" s="220"/>
      <c r="M875" s="220"/>
      <c r="N875" s="219"/>
      <c r="O875" s="219"/>
      <c r="P875" s="219"/>
      <c r="Q875" s="219"/>
      <c r="R875" s="220"/>
      <c r="S875" s="220"/>
      <c r="T875" s="220"/>
      <c r="U875" s="220"/>
      <c r="V875" s="220"/>
      <c r="W875" s="220"/>
      <c r="X875" s="220"/>
      <c r="Y875" s="220"/>
      <c r="Z875" s="210"/>
      <c r="AA875" s="210"/>
      <c r="AB875" s="210"/>
      <c r="AC875" s="210"/>
      <c r="AD875" s="210"/>
      <c r="AE875" s="210"/>
      <c r="AF875" s="210"/>
      <c r="AG875" s="210" t="s">
        <v>317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3" x14ac:dyDescent="0.2">
      <c r="A876" s="217"/>
      <c r="B876" s="218"/>
      <c r="C876" s="263" t="s">
        <v>1199</v>
      </c>
      <c r="D876" s="249"/>
      <c r="E876" s="249"/>
      <c r="F876" s="249"/>
      <c r="G876" s="249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317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3" x14ac:dyDescent="0.2">
      <c r="A877" s="217"/>
      <c r="B877" s="218"/>
      <c r="C877" s="263" t="s">
        <v>1194</v>
      </c>
      <c r="D877" s="249"/>
      <c r="E877" s="249"/>
      <c r="F877" s="249"/>
      <c r="G877" s="249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317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2" x14ac:dyDescent="0.2">
      <c r="A878" s="217"/>
      <c r="B878" s="218"/>
      <c r="C878" s="260" t="s">
        <v>854</v>
      </c>
      <c r="D878" s="221"/>
      <c r="E878" s="222">
        <v>1</v>
      </c>
      <c r="F878" s="220"/>
      <c r="G878" s="220"/>
      <c r="H878" s="220"/>
      <c r="I878" s="220"/>
      <c r="J878" s="220"/>
      <c r="K878" s="220"/>
      <c r="L878" s="220"/>
      <c r="M878" s="220"/>
      <c r="N878" s="219"/>
      <c r="O878" s="219"/>
      <c r="P878" s="219"/>
      <c r="Q878" s="219"/>
      <c r="R878" s="220"/>
      <c r="S878" s="220"/>
      <c r="T878" s="220"/>
      <c r="U878" s="220"/>
      <c r="V878" s="220"/>
      <c r="W878" s="220"/>
      <c r="X878" s="220"/>
      <c r="Y878" s="220"/>
      <c r="Z878" s="210"/>
      <c r="AA878" s="210"/>
      <c r="AB878" s="210"/>
      <c r="AC878" s="210"/>
      <c r="AD878" s="210"/>
      <c r="AE878" s="210"/>
      <c r="AF878" s="210"/>
      <c r="AG878" s="210" t="s">
        <v>269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ht="33.75" outlineLevel="1" x14ac:dyDescent="0.2">
      <c r="A879" s="239">
        <v>215</v>
      </c>
      <c r="B879" s="240" t="s">
        <v>1200</v>
      </c>
      <c r="C879" s="258" t="s">
        <v>1201</v>
      </c>
      <c r="D879" s="241" t="s">
        <v>366</v>
      </c>
      <c r="E879" s="242">
        <v>1</v>
      </c>
      <c r="F879" s="243"/>
      <c r="G879" s="244">
        <f>ROUND(E879*F879,2)</f>
        <v>0</v>
      </c>
      <c r="H879" s="243"/>
      <c r="I879" s="244">
        <f>ROUND(E879*H879,2)</f>
        <v>0</v>
      </c>
      <c r="J879" s="243"/>
      <c r="K879" s="244">
        <f>ROUND(E879*J879,2)</f>
        <v>0</v>
      </c>
      <c r="L879" s="244">
        <v>21</v>
      </c>
      <c r="M879" s="244">
        <f>G879*(1+L879/100)</f>
        <v>0</v>
      </c>
      <c r="N879" s="242">
        <v>5.3999999999999999E-2</v>
      </c>
      <c r="O879" s="242">
        <f>ROUND(E879*N879,2)</f>
        <v>0.05</v>
      </c>
      <c r="P879" s="242">
        <v>0</v>
      </c>
      <c r="Q879" s="242">
        <f>ROUND(E879*P879,2)</f>
        <v>0</v>
      </c>
      <c r="R879" s="244" t="s">
        <v>492</v>
      </c>
      <c r="S879" s="244" t="s">
        <v>257</v>
      </c>
      <c r="T879" s="245" t="s">
        <v>257</v>
      </c>
      <c r="U879" s="220">
        <v>0</v>
      </c>
      <c r="V879" s="220">
        <f>ROUND(E879*U879,2)</f>
        <v>0</v>
      </c>
      <c r="W879" s="220"/>
      <c r="X879" s="220" t="s">
        <v>374</v>
      </c>
      <c r="Y879" s="220" t="s">
        <v>325</v>
      </c>
      <c r="Z879" s="210"/>
      <c r="AA879" s="210"/>
      <c r="AB879" s="210"/>
      <c r="AC879" s="210"/>
      <c r="AD879" s="210"/>
      <c r="AE879" s="210"/>
      <c r="AF879" s="210"/>
      <c r="AG879" s="210" t="s">
        <v>550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17"/>
      <c r="B880" s="218"/>
      <c r="C880" s="262" t="s">
        <v>1192</v>
      </c>
      <c r="D880" s="248"/>
      <c r="E880" s="248"/>
      <c r="F880" s="248"/>
      <c r="G880" s="248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317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3" x14ac:dyDescent="0.2">
      <c r="A881" s="217"/>
      <c r="B881" s="218"/>
      <c r="C881" s="263" t="s">
        <v>1199</v>
      </c>
      <c r="D881" s="249"/>
      <c r="E881" s="249"/>
      <c r="F881" s="249"/>
      <c r="G881" s="249"/>
      <c r="H881" s="220"/>
      <c r="I881" s="220"/>
      <c r="J881" s="220"/>
      <c r="K881" s="220"/>
      <c r="L881" s="220"/>
      <c r="M881" s="220"/>
      <c r="N881" s="219"/>
      <c r="O881" s="219"/>
      <c r="P881" s="219"/>
      <c r="Q881" s="219"/>
      <c r="R881" s="220"/>
      <c r="S881" s="220"/>
      <c r="T881" s="220"/>
      <c r="U881" s="220"/>
      <c r="V881" s="220"/>
      <c r="W881" s="220"/>
      <c r="X881" s="220"/>
      <c r="Y881" s="220"/>
      <c r="Z881" s="210"/>
      <c r="AA881" s="210"/>
      <c r="AB881" s="210"/>
      <c r="AC881" s="210"/>
      <c r="AD881" s="210"/>
      <c r="AE881" s="210"/>
      <c r="AF881" s="210"/>
      <c r="AG881" s="210" t="s">
        <v>317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3" x14ac:dyDescent="0.2">
      <c r="A882" s="217"/>
      <c r="B882" s="218"/>
      <c r="C882" s="263" t="s">
        <v>1194</v>
      </c>
      <c r="D882" s="249"/>
      <c r="E882" s="249"/>
      <c r="F882" s="249"/>
      <c r="G882" s="249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317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2" x14ac:dyDescent="0.2">
      <c r="A883" s="217"/>
      <c r="B883" s="218"/>
      <c r="C883" s="260" t="s">
        <v>847</v>
      </c>
      <c r="D883" s="221"/>
      <c r="E883" s="222">
        <v>1</v>
      </c>
      <c r="F883" s="220"/>
      <c r="G883" s="220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269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ht="33.75" outlineLevel="1" x14ac:dyDescent="0.2">
      <c r="A884" s="239">
        <v>216</v>
      </c>
      <c r="B884" s="240" t="s">
        <v>1202</v>
      </c>
      <c r="C884" s="258" t="s">
        <v>1203</v>
      </c>
      <c r="D884" s="241" t="s">
        <v>366</v>
      </c>
      <c r="E884" s="242">
        <v>3</v>
      </c>
      <c r="F884" s="243"/>
      <c r="G884" s="244">
        <f>ROUND(E884*F884,2)</f>
        <v>0</v>
      </c>
      <c r="H884" s="243"/>
      <c r="I884" s="244">
        <f>ROUND(E884*H884,2)</f>
        <v>0</v>
      </c>
      <c r="J884" s="243"/>
      <c r="K884" s="244">
        <f>ROUND(E884*J884,2)</f>
        <v>0</v>
      </c>
      <c r="L884" s="244">
        <v>21</v>
      </c>
      <c r="M884" s="244">
        <f>G884*(1+L884/100)</f>
        <v>0</v>
      </c>
      <c r="N884" s="242">
        <v>7.1400000000000005E-2</v>
      </c>
      <c r="O884" s="242">
        <f>ROUND(E884*N884,2)</f>
        <v>0.21</v>
      </c>
      <c r="P884" s="242">
        <v>0</v>
      </c>
      <c r="Q884" s="242">
        <f>ROUND(E884*P884,2)</f>
        <v>0</v>
      </c>
      <c r="R884" s="244" t="s">
        <v>492</v>
      </c>
      <c r="S884" s="244" t="s">
        <v>257</v>
      </c>
      <c r="T884" s="245" t="s">
        <v>257</v>
      </c>
      <c r="U884" s="220">
        <v>0</v>
      </c>
      <c r="V884" s="220">
        <f>ROUND(E884*U884,2)</f>
        <v>0</v>
      </c>
      <c r="W884" s="220"/>
      <c r="X884" s="220" t="s">
        <v>374</v>
      </c>
      <c r="Y884" s="220" t="s">
        <v>325</v>
      </c>
      <c r="Z884" s="210"/>
      <c r="AA884" s="210"/>
      <c r="AB884" s="210"/>
      <c r="AC884" s="210"/>
      <c r="AD884" s="210"/>
      <c r="AE884" s="210"/>
      <c r="AF884" s="210"/>
      <c r="AG884" s="210" t="s">
        <v>550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2" x14ac:dyDescent="0.2">
      <c r="A885" s="217"/>
      <c r="B885" s="218"/>
      <c r="C885" s="262" t="s">
        <v>1192</v>
      </c>
      <c r="D885" s="248"/>
      <c r="E885" s="248"/>
      <c r="F885" s="248"/>
      <c r="G885" s="248"/>
      <c r="H885" s="220"/>
      <c r="I885" s="220"/>
      <c r="J885" s="220"/>
      <c r="K885" s="220"/>
      <c r="L885" s="220"/>
      <c r="M885" s="220"/>
      <c r="N885" s="219"/>
      <c r="O885" s="219"/>
      <c r="P885" s="219"/>
      <c r="Q885" s="219"/>
      <c r="R885" s="220"/>
      <c r="S885" s="220"/>
      <c r="T885" s="220"/>
      <c r="U885" s="220"/>
      <c r="V885" s="220"/>
      <c r="W885" s="220"/>
      <c r="X885" s="220"/>
      <c r="Y885" s="220"/>
      <c r="Z885" s="210"/>
      <c r="AA885" s="210"/>
      <c r="AB885" s="210"/>
      <c r="AC885" s="210"/>
      <c r="AD885" s="210"/>
      <c r="AE885" s="210"/>
      <c r="AF885" s="210"/>
      <c r="AG885" s="210" t="s">
        <v>317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">
      <c r="A886" s="217"/>
      <c r="B886" s="218"/>
      <c r="C886" s="263" t="s">
        <v>1199</v>
      </c>
      <c r="D886" s="249"/>
      <c r="E886" s="249"/>
      <c r="F886" s="249"/>
      <c r="G886" s="249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317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3" x14ac:dyDescent="0.2">
      <c r="A887" s="217"/>
      <c r="B887" s="218"/>
      <c r="C887" s="263" t="s">
        <v>1194</v>
      </c>
      <c r="D887" s="249"/>
      <c r="E887" s="249"/>
      <c r="F887" s="249"/>
      <c r="G887" s="249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317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2" x14ac:dyDescent="0.2">
      <c r="A888" s="217"/>
      <c r="B888" s="218"/>
      <c r="C888" s="260" t="s">
        <v>850</v>
      </c>
      <c r="D888" s="221"/>
      <c r="E888" s="222">
        <v>3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269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">
      <c r="A889" s="239">
        <v>217</v>
      </c>
      <c r="B889" s="240" t="s">
        <v>1204</v>
      </c>
      <c r="C889" s="258" t="s">
        <v>1205</v>
      </c>
      <c r="D889" s="241" t="s">
        <v>331</v>
      </c>
      <c r="E889" s="242">
        <v>159.5</v>
      </c>
      <c r="F889" s="243"/>
      <c r="G889" s="244">
        <f>ROUND(E889*F889,2)</f>
        <v>0</v>
      </c>
      <c r="H889" s="243"/>
      <c r="I889" s="244">
        <f>ROUND(E889*H889,2)</f>
        <v>0</v>
      </c>
      <c r="J889" s="243"/>
      <c r="K889" s="244">
        <f>ROUND(E889*J889,2)</f>
        <v>0</v>
      </c>
      <c r="L889" s="244">
        <v>21</v>
      </c>
      <c r="M889" s="244">
        <f>G889*(1+L889/100)</f>
        <v>0</v>
      </c>
      <c r="N889" s="242">
        <v>6.0000000000000002E-5</v>
      </c>
      <c r="O889" s="242">
        <f>ROUND(E889*N889,2)</f>
        <v>0.01</v>
      </c>
      <c r="P889" s="242">
        <v>0</v>
      </c>
      <c r="Q889" s="242">
        <f>ROUND(E889*P889,2)</f>
        <v>0</v>
      </c>
      <c r="R889" s="244" t="s">
        <v>1182</v>
      </c>
      <c r="S889" s="244" t="s">
        <v>257</v>
      </c>
      <c r="T889" s="245" t="s">
        <v>257</v>
      </c>
      <c r="U889" s="220">
        <v>0.49</v>
      </c>
      <c r="V889" s="220">
        <f>ROUND(E889*U889,2)</f>
        <v>78.16</v>
      </c>
      <c r="W889" s="220"/>
      <c r="X889" s="220" t="s">
        <v>258</v>
      </c>
      <c r="Y889" s="220" t="s">
        <v>325</v>
      </c>
      <c r="Z889" s="210"/>
      <c r="AA889" s="210"/>
      <c r="AB889" s="210"/>
      <c r="AC889" s="210"/>
      <c r="AD889" s="210"/>
      <c r="AE889" s="210"/>
      <c r="AF889" s="210"/>
      <c r="AG889" s="210" t="s">
        <v>266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2" x14ac:dyDescent="0.2">
      <c r="A890" s="217"/>
      <c r="B890" s="218"/>
      <c r="C890" s="262" t="s">
        <v>1206</v>
      </c>
      <c r="D890" s="248"/>
      <c r="E890" s="248"/>
      <c r="F890" s="248"/>
      <c r="G890" s="248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317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46" t="str">
        <f>C890</f>
        <v>Montáž plastových oken a dveří nebo oken a dveří z europrofilů včetně dodávky a montáže PU pěny a spojovacích prostředků.</v>
      </c>
      <c r="BB890" s="210"/>
      <c r="BC890" s="210"/>
      <c r="BD890" s="210"/>
      <c r="BE890" s="210"/>
      <c r="BF890" s="210"/>
      <c r="BG890" s="210"/>
      <c r="BH890" s="210"/>
    </row>
    <row r="891" spans="1:60" outlineLevel="2" x14ac:dyDescent="0.2">
      <c r="A891" s="217"/>
      <c r="B891" s="218"/>
      <c r="C891" s="260" t="s">
        <v>1207</v>
      </c>
      <c r="D891" s="221"/>
      <c r="E891" s="222">
        <v>3.6</v>
      </c>
      <c r="F891" s="220"/>
      <c r="G891" s="220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269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60" t="s">
        <v>1208</v>
      </c>
      <c r="D892" s="221"/>
      <c r="E892" s="222">
        <v>37.799999999999997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269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">
      <c r="A893" s="217"/>
      <c r="B893" s="218"/>
      <c r="C893" s="260" t="s">
        <v>1209</v>
      </c>
      <c r="D893" s="221"/>
      <c r="E893" s="222">
        <v>5.4</v>
      </c>
      <c r="F893" s="220"/>
      <c r="G893" s="220"/>
      <c r="H893" s="220"/>
      <c r="I893" s="220"/>
      <c r="J893" s="220"/>
      <c r="K893" s="220"/>
      <c r="L893" s="220"/>
      <c r="M893" s="220"/>
      <c r="N893" s="219"/>
      <c r="O893" s="219"/>
      <c r="P893" s="219"/>
      <c r="Q893" s="219"/>
      <c r="R893" s="220"/>
      <c r="S893" s="220"/>
      <c r="T893" s="220"/>
      <c r="U893" s="220"/>
      <c r="V893" s="220"/>
      <c r="W893" s="220"/>
      <c r="X893" s="220"/>
      <c r="Y893" s="220"/>
      <c r="Z893" s="210"/>
      <c r="AA893" s="210"/>
      <c r="AB893" s="210"/>
      <c r="AC893" s="210"/>
      <c r="AD893" s="210"/>
      <c r="AE893" s="210"/>
      <c r="AF893" s="210"/>
      <c r="AG893" s="210" t="s">
        <v>269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">
      <c r="A894" s="217"/>
      <c r="B894" s="218"/>
      <c r="C894" s="260" t="s">
        <v>1210</v>
      </c>
      <c r="D894" s="221"/>
      <c r="E894" s="222">
        <v>7.8</v>
      </c>
      <c r="F894" s="220"/>
      <c r="G894" s="220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269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3" x14ac:dyDescent="0.2">
      <c r="A895" s="217"/>
      <c r="B895" s="218"/>
      <c r="C895" s="260" t="s">
        <v>1211</v>
      </c>
      <c r="D895" s="221"/>
      <c r="E895" s="222">
        <v>40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269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60" t="s">
        <v>1212</v>
      </c>
      <c r="D896" s="221"/>
      <c r="E896" s="222">
        <v>56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269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60" t="s">
        <v>1213</v>
      </c>
      <c r="D897" s="221"/>
      <c r="E897" s="222">
        <v>8.9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269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">
      <c r="A898" s="239">
        <v>218</v>
      </c>
      <c r="B898" s="240" t="s">
        <v>1214</v>
      </c>
      <c r="C898" s="258" t="s">
        <v>1215</v>
      </c>
      <c r="D898" s="241" t="s">
        <v>366</v>
      </c>
      <c r="E898" s="242">
        <v>1</v>
      </c>
      <c r="F898" s="243"/>
      <c r="G898" s="244">
        <f>ROUND(E898*F898,2)</f>
        <v>0</v>
      </c>
      <c r="H898" s="243"/>
      <c r="I898" s="244">
        <f>ROUND(E898*H898,2)</f>
        <v>0</v>
      </c>
      <c r="J898" s="243"/>
      <c r="K898" s="244">
        <f>ROUND(E898*J898,2)</f>
        <v>0</v>
      </c>
      <c r="L898" s="244">
        <v>21</v>
      </c>
      <c r="M898" s="244">
        <f>G898*(1+L898/100)</f>
        <v>0</v>
      </c>
      <c r="N898" s="242">
        <v>1.4999999999999999E-2</v>
      </c>
      <c r="O898" s="242">
        <f>ROUND(E898*N898,2)</f>
        <v>0.02</v>
      </c>
      <c r="P898" s="242">
        <v>0</v>
      </c>
      <c r="Q898" s="242">
        <f>ROUND(E898*P898,2)</f>
        <v>0</v>
      </c>
      <c r="R898" s="244"/>
      <c r="S898" s="244" t="s">
        <v>314</v>
      </c>
      <c r="T898" s="245" t="s">
        <v>315</v>
      </c>
      <c r="U898" s="220">
        <v>0</v>
      </c>
      <c r="V898" s="220">
        <f>ROUND(E898*U898,2)</f>
        <v>0</v>
      </c>
      <c r="W898" s="220"/>
      <c r="X898" s="220" t="s">
        <v>374</v>
      </c>
      <c r="Y898" s="220" t="s">
        <v>325</v>
      </c>
      <c r="Z898" s="210"/>
      <c r="AA898" s="210"/>
      <c r="AB898" s="210"/>
      <c r="AC898" s="210"/>
      <c r="AD898" s="210"/>
      <c r="AE898" s="210"/>
      <c r="AF898" s="210"/>
      <c r="AG898" s="210" t="s">
        <v>375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2" x14ac:dyDescent="0.2">
      <c r="A899" s="217"/>
      <c r="B899" s="218"/>
      <c r="C899" s="262" t="s">
        <v>1216</v>
      </c>
      <c r="D899" s="248"/>
      <c r="E899" s="248"/>
      <c r="F899" s="248"/>
      <c r="G899" s="248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317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2" x14ac:dyDescent="0.2">
      <c r="A900" s="217"/>
      <c r="B900" s="218"/>
      <c r="C900" s="260" t="s">
        <v>1217</v>
      </c>
      <c r="D900" s="221"/>
      <c r="E900" s="222">
        <v>1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269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">
      <c r="A901" s="239">
        <v>219</v>
      </c>
      <c r="B901" s="240" t="s">
        <v>1218</v>
      </c>
      <c r="C901" s="258" t="s">
        <v>1219</v>
      </c>
      <c r="D901" s="241" t="s">
        <v>366</v>
      </c>
      <c r="E901" s="242">
        <v>7</v>
      </c>
      <c r="F901" s="243"/>
      <c r="G901" s="244">
        <f>ROUND(E901*F901,2)</f>
        <v>0</v>
      </c>
      <c r="H901" s="243"/>
      <c r="I901" s="244">
        <f>ROUND(E901*H901,2)</f>
        <v>0</v>
      </c>
      <c r="J901" s="243"/>
      <c r="K901" s="244">
        <f>ROUND(E901*J901,2)</f>
        <v>0</v>
      </c>
      <c r="L901" s="244">
        <v>21</v>
      </c>
      <c r="M901" s="244">
        <f>G901*(1+L901/100)</f>
        <v>0</v>
      </c>
      <c r="N901" s="242">
        <v>2.7E-2</v>
      </c>
      <c r="O901" s="242">
        <f>ROUND(E901*N901,2)</f>
        <v>0.19</v>
      </c>
      <c r="P901" s="242">
        <v>0</v>
      </c>
      <c r="Q901" s="242">
        <f>ROUND(E901*P901,2)</f>
        <v>0</v>
      </c>
      <c r="R901" s="244"/>
      <c r="S901" s="244" t="s">
        <v>314</v>
      </c>
      <c r="T901" s="245" t="s">
        <v>315</v>
      </c>
      <c r="U901" s="220">
        <v>0</v>
      </c>
      <c r="V901" s="220">
        <f>ROUND(E901*U901,2)</f>
        <v>0</v>
      </c>
      <c r="W901" s="220"/>
      <c r="X901" s="220" t="s">
        <v>374</v>
      </c>
      <c r="Y901" s="220" t="s">
        <v>325</v>
      </c>
      <c r="Z901" s="210"/>
      <c r="AA901" s="210"/>
      <c r="AB901" s="210"/>
      <c r="AC901" s="210"/>
      <c r="AD901" s="210"/>
      <c r="AE901" s="210"/>
      <c r="AF901" s="210"/>
      <c r="AG901" s="210" t="s">
        <v>375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2" x14ac:dyDescent="0.2">
      <c r="A902" s="217"/>
      <c r="B902" s="218"/>
      <c r="C902" s="262" t="s">
        <v>1216</v>
      </c>
      <c r="D902" s="248"/>
      <c r="E902" s="248"/>
      <c r="F902" s="248"/>
      <c r="G902" s="248"/>
      <c r="H902" s="220"/>
      <c r="I902" s="220"/>
      <c r="J902" s="220"/>
      <c r="K902" s="220"/>
      <c r="L902" s="220"/>
      <c r="M902" s="220"/>
      <c r="N902" s="219"/>
      <c r="O902" s="219"/>
      <c r="P902" s="219"/>
      <c r="Q902" s="219"/>
      <c r="R902" s="220"/>
      <c r="S902" s="220"/>
      <c r="T902" s="220"/>
      <c r="U902" s="220"/>
      <c r="V902" s="220"/>
      <c r="W902" s="220"/>
      <c r="X902" s="220"/>
      <c r="Y902" s="220"/>
      <c r="Z902" s="210"/>
      <c r="AA902" s="210"/>
      <c r="AB902" s="210"/>
      <c r="AC902" s="210"/>
      <c r="AD902" s="210"/>
      <c r="AE902" s="210"/>
      <c r="AF902" s="210"/>
      <c r="AG902" s="210" t="s">
        <v>317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60" t="s">
        <v>1220</v>
      </c>
      <c r="D903" s="221"/>
      <c r="E903" s="222">
        <v>7</v>
      </c>
      <c r="F903" s="220"/>
      <c r="G903" s="220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269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">
      <c r="A904" s="239">
        <v>220</v>
      </c>
      <c r="B904" s="240" t="s">
        <v>1221</v>
      </c>
      <c r="C904" s="258" t="s">
        <v>1219</v>
      </c>
      <c r="D904" s="241" t="s">
        <v>366</v>
      </c>
      <c r="E904" s="242">
        <v>1</v>
      </c>
      <c r="F904" s="243"/>
      <c r="G904" s="244">
        <f>ROUND(E904*F904,2)</f>
        <v>0</v>
      </c>
      <c r="H904" s="243"/>
      <c r="I904" s="244">
        <f>ROUND(E904*H904,2)</f>
        <v>0</v>
      </c>
      <c r="J904" s="243"/>
      <c r="K904" s="244">
        <f>ROUND(E904*J904,2)</f>
        <v>0</v>
      </c>
      <c r="L904" s="244">
        <v>21</v>
      </c>
      <c r="M904" s="244">
        <f>G904*(1+L904/100)</f>
        <v>0</v>
      </c>
      <c r="N904" s="242">
        <v>2.7E-2</v>
      </c>
      <c r="O904" s="242">
        <f>ROUND(E904*N904,2)</f>
        <v>0.03</v>
      </c>
      <c r="P904" s="242">
        <v>0</v>
      </c>
      <c r="Q904" s="242">
        <f>ROUND(E904*P904,2)</f>
        <v>0</v>
      </c>
      <c r="R904" s="244"/>
      <c r="S904" s="244" t="s">
        <v>314</v>
      </c>
      <c r="T904" s="245" t="s">
        <v>315</v>
      </c>
      <c r="U904" s="220">
        <v>0</v>
      </c>
      <c r="V904" s="220">
        <f>ROUND(E904*U904,2)</f>
        <v>0</v>
      </c>
      <c r="W904" s="220"/>
      <c r="X904" s="220" t="s">
        <v>374</v>
      </c>
      <c r="Y904" s="220" t="s">
        <v>325</v>
      </c>
      <c r="Z904" s="210"/>
      <c r="AA904" s="210"/>
      <c r="AB904" s="210"/>
      <c r="AC904" s="210"/>
      <c r="AD904" s="210"/>
      <c r="AE904" s="210"/>
      <c r="AF904" s="210"/>
      <c r="AG904" s="210" t="s">
        <v>375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2" x14ac:dyDescent="0.2">
      <c r="A905" s="217"/>
      <c r="B905" s="218"/>
      <c r="C905" s="262" t="s">
        <v>1216</v>
      </c>
      <c r="D905" s="248"/>
      <c r="E905" s="248"/>
      <c r="F905" s="248"/>
      <c r="G905" s="248"/>
      <c r="H905" s="220"/>
      <c r="I905" s="220"/>
      <c r="J905" s="220"/>
      <c r="K905" s="220"/>
      <c r="L905" s="220"/>
      <c r="M905" s="220"/>
      <c r="N905" s="219"/>
      <c r="O905" s="219"/>
      <c r="P905" s="219"/>
      <c r="Q905" s="219"/>
      <c r="R905" s="220"/>
      <c r="S905" s="220"/>
      <c r="T905" s="220"/>
      <c r="U905" s="220"/>
      <c r="V905" s="220"/>
      <c r="W905" s="220"/>
      <c r="X905" s="220"/>
      <c r="Y905" s="220"/>
      <c r="Z905" s="210"/>
      <c r="AA905" s="210"/>
      <c r="AB905" s="210"/>
      <c r="AC905" s="210"/>
      <c r="AD905" s="210"/>
      <c r="AE905" s="210"/>
      <c r="AF905" s="210"/>
      <c r="AG905" s="210" t="s">
        <v>317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">
      <c r="A906" s="217"/>
      <c r="B906" s="218"/>
      <c r="C906" s="260" t="s">
        <v>1222</v>
      </c>
      <c r="D906" s="221"/>
      <c r="E906" s="222">
        <v>1</v>
      </c>
      <c r="F906" s="220"/>
      <c r="G906" s="220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269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">
      <c r="A907" s="239">
        <v>221</v>
      </c>
      <c r="B907" s="240" t="s">
        <v>1223</v>
      </c>
      <c r="C907" s="258" t="s">
        <v>1224</v>
      </c>
      <c r="D907" s="241" t="s">
        <v>366</v>
      </c>
      <c r="E907" s="242">
        <v>1</v>
      </c>
      <c r="F907" s="243"/>
      <c r="G907" s="244">
        <f>ROUND(E907*F907,2)</f>
        <v>0</v>
      </c>
      <c r="H907" s="243"/>
      <c r="I907" s="244">
        <f>ROUND(E907*H907,2)</f>
        <v>0</v>
      </c>
      <c r="J907" s="243"/>
      <c r="K907" s="244">
        <f>ROUND(E907*J907,2)</f>
        <v>0</v>
      </c>
      <c r="L907" s="244">
        <v>21</v>
      </c>
      <c r="M907" s="244">
        <f>G907*(1+L907/100)</f>
        <v>0</v>
      </c>
      <c r="N907" s="242">
        <v>5.5E-2</v>
      </c>
      <c r="O907" s="242">
        <f>ROUND(E907*N907,2)</f>
        <v>0.06</v>
      </c>
      <c r="P907" s="242">
        <v>0</v>
      </c>
      <c r="Q907" s="242">
        <f>ROUND(E907*P907,2)</f>
        <v>0</v>
      </c>
      <c r="R907" s="244"/>
      <c r="S907" s="244" t="s">
        <v>314</v>
      </c>
      <c r="T907" s="245" t="s">
        <v>315</v>
      </c>
      <c r="U907" s="220">
        <v>0</v>
      </c>
      <c r="V907" s="220">
        <f>ROUND(E907*U907,2)</f>
        <v>0</v>
      </c>
      <c r="W907" s="220"/>
      <c r="X907" s="220" t="s">
        <v>374</v>
      </c>
      <c r="Y907" s="220" t="s">
        <v>325</v>
      </c>
      <c r="Z907" s="210"/>
      <c r="AA907" s="210"/>
      <c r="AB907" s="210"/>
      <c r="AC907" s="210"/>
      <c r="AD907" s="210"/>
      <c r="AE907" s="210"/>
      <c r="AF907" s="210"/>
      <c r="AG907" s="210" t="s">
        <v>375</v>
      </c>
      <c r="AH907" s="210"/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2" x14ac:dyDescent="0.2">
      <c r="A908" s="217"/>
      <c r="B908" s="218"/>
      <c r="C908" s="262" t="s">
        <v>1216</v>
      </c>
      <c r="D908" s="248"/>
      <c r="E908" s="248"/>
      <c r="F908" s="248"/>
      <c r="G908" s="248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317</v>
      </c>
      <c r="AH908" s="210"/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2" x14ac:dyDescent="0.2">
      <c r="A909" s="217"/>
      <c r="B909" s="218"/>
      <c r="C909" s="260" t="s">
        <v>1225</v>
      </c>
      <c r="D909" s="221"/>
      <c r="E909" s="222">
        <v>1</v>
      </c>
      <c r="F909" s="220"/>
      <c r="G909" s="220"/>
      <c r="H909" s="220"/>
      <c r="I909" s="220"/>
      <c r="J909" s="220"/>
      <c r="K909" s="220"/>
      <c r="L909" s="220"/>
      <c r="M909" s="220"/>
      <c r="N909" s="219"/>
      <c r="O909" s="219"/>
      <c r="P909" s="219"/>
      <c r="Q909" s="219"/>
      <c r="R909" s="220"/>
      <c r="S909" s="220"/>
      <c r="T909" s="220"/>
      <c r="U909" s="220"/>
      <c r="V909" s="220"/>
      <c r="W909" s="220"/>
      <c r="X909" s="220"/>
      <c r="Y909" s="220"/>
      <c r="Z909" s="210"/>
      <c r="AA909" s="210"/>
      <c r="AB909" s="210"/>
      <c r="AC909" s="210"/>
      <c r="AD909" s="210"/>
      <c r="AE909" s="210"/>
      <c r="AF909" s="210"/>
      <c r="AG909" s="210" t="s">
        <v>269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">
      <c r="A910" s="239">
        <v>222</v>
      </c>
      <c r="B910" s="240" t="s">
        <v>1226</v>
      </c>
      <c r="C910" s="258" t="s">
        <v>1227</v>
      </c>
      <c r="D910" s="241" t="s">
        <v>366</v>
      </c>
      <c r="E910" s="242">
        <v>4</v>
      </c>
      <c r="F910" s="243"/>
      <c r="G910" s="244">
        <f>ROUND(E910*F910,2)</f>
        <v>0</v>
      </c>
      <c r="H910" s="243"/>
      <c r="I910" s="244">
        <f>ROUND(E910*H910,2)</f>
        <v>0</v>
      </c>
      <c r="J910" s="243"/>
      <c r="K910" s="244">
        <f>ROUND(E910*J910,2)</f>
        <v>0</v>
      </c>
      <c r="L910" s="244">
        <v>21</v>
      </c>
      <c r="M910" s="244">
        <f>G910*(1+L910/100)</f>
        <v>0</v>
      </c>
      <c r="N910" s="242">
        <v>0.55000000000000004</v>
      </c>
      <c r="O910" s="242">
        <f>ROUND(E910*N910,2)</f>
        <v>2.2000000000000002</v>
      </c>
      <c r="P910" s="242">
        <v>0</v>
      </c>
      <c r="Q910" s="242">
        <f>ROUND(E910*P910,2)</f>
        <v>0</v>
      </c>
      <c r="R910" s="244"/>
      <c r="S910" s="244" t="s">
        <v>314</v>
      </c>
      <c r="T910" s="245" t="s">
        <v>315</v>
      </c>
      <c r="U910" s="220">
        <v>0</v>
      </c>
      <c r="V910" s="220">
        <f>ROUND(E910*U910,2)</f>
        <v>0</v>
      </c>
      <c r="W910" s="220"/>
      <c r="X910" s="220" t="s">
        <v>374</v>
      </c>
      <c r="Y910" s="220" t="s">
        <v>325</v>
      </c>
      <c r="Z910" s="210"/>
      <c r="AA910" s="210"/>
      <c r="AB910" s="210"/>
      <c r="AC910" s="210"/>
      <c r="AD910" s="210"/>
      <c r="AE910" s="210"/>
      <c r="AF910" s="210"/>
      <c r="AG910" s="210" t="s">
        <v>375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2" x14ac:dyDescent="0.2">
      <c r="A911" s="217"/>
      <c r="B911" s="218"/>
      <c r="C911" s="262" t="s">
        <v>1216</v>
      </c>
      <c r="D911" s="248"/>
      <c r="E911" s="248"/>
      <c r="F911" s="248"/>
      <c r="G911" s="248"/>
      <c r="H911" s="220"/>
      <c r="I911" s="220"/>
      <c r="J911" s="220"/>
      <c r="K911" s="220"/>
      <c r="L911" s="220"/>
      <c r="M911" s="220"/>
      <c r="N911" s="219"/>
      <c r="O911" s="219"/>
      <c r="P911" s="219"/>
      <c r="Q911" s="219"/>
      <c r="R911" s="220"/>
      <c r="S911" s="220"/>
      <c r="T911" s="220"/>
      <c r="U911" s="220"/>
      <c r="V911" s="220"/>
      <c r="W911" s="220"/>
      <c r="X911" s="220"/>
      <c r="Y911" s="220"/>
      <c r="Z911" s="210"/>
      <c r="AA911" s="210"/>
      <c r="AB911" s="210"/>
      <c r="AC911" s="210"/>
      <c r="AD911" s="210"/>
      <c r="AE911" s="210"/>
      <c r="AF911" s="210"/>
      <c r="AG911" s="210" t="s">
        <v>317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60" t="s">
        <v>1228</v>
      </c>
      <c r="D912" s="221"/>
      <c r="E912" s="222">
        <v>4</v>
      </c>
      <c r="F912" s="220"/>
      <c r="G912" s="220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269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">
      <c r="A913" s="239">
        <v>223</v>
      </c>
      <c r="B913" s="240" t="s">
        <v>1229</v>
      </c>
      <c r="C913" s="258" t="s">
        <v>1230</v>
      </c>
      <c r="D913" s="241" t="s">
        <v>366</v>
      </c>
      <c r="E913" s="242">
        <v>8</v>
      </c>
      <c r="F913" s="243"/>
      <c r="G913" s="244">
        <f>ROUND(E913*F913,2)</f>
        <v>0</v>
      </c>
      <c r="H913" s="243"/>
      <c r="I913" s="244">
        <f>ROUND(E913*H913,2)</f>
        <v>0</v>
      </c>
      <c r="J913" s="243"/>
      <c r="K913" s="244">
        <f>ROUND(E913*J913,2)</f>
        <v>0</v>
      </c>
      <c r="L913" s="244">
        <v>21</v>
      </c>
      <c r="M913" s="244">
        <f>G913*(1+L913/100)</f>
        <v>0</v>
      </c>
      <c r="N913" s="242">
        <v>0.04</v>
      </c>
      <c r="O913" s="242">
        <f>ROUND(E913*N913,2)</f>
        <v>0.32</v>
      </c>
      <c r="P913" s="242">
        <v>0</v>
      </c>
      <c r="Q913" s="242">
        <f>ROUND(E913*P913,2)</f>
        <v>0</v>
      </c>
      <c r="R913" s="244"/>
      <c r="S913" s="244" t="s">
        <v>314</v>
      </c>
      <c r="T913" s="245" t="s">
        <v>315</v>
      </c>
      <c r="U913" s="220">
        <v>0</v>
      </c>
      <c r="V913" s="220">
        <f>ROUND(E913*U913,2)</f>
        <v>0</v>
      </c>
      <c r="W913" s="220"/>
      <c r="X913" s="220" t="s">
        <v>374</v>
      </c>
      <c r="Y913" s="220" t="s">
        <v>325</v>
      </c>
      <c r="Z913" s="210"/>
      <c r="AA913" s="210"/>
      <c r="AB913" s="210"/>
      <c r="AC913" s="210"/>
      <c r="AD913" s="210"/>
      <c r="AE913" s="210"/>
      <c r="AF913" s="210"/>
      <c r="AG913" s="210" t="s">
        <v>375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2" x14ac:dyDescent="0.2">
      <c r="A914" s="217"/>
      <c r="B914" s="218"/>
      <c r="C914" s="262" t="s">
        <v>1216</v>
      </c>
      <c r="D914" s="248"/>
      <c r="E914" s="248"/>
      <c r="F914" s="248"/>
      <c r="G914" s="248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317</v>
      </c>
      <c r="AH914" s="210"/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2" x14ac:dyDescent="0.2">
      <c r="A915" s="217"/>
      <c r="B915" s="218"/>
      <c r="C915" s="260" t="s">
        <v>1231</v>
      </c>
      <c r="D915" s="221"/>
      <c r="E915" s="222">
        <v>8</v>
      </c>
      <c r="F915" s="220"/>
      <c r="G915" s="220"/>
      <c r="H915" s="220"/>
      <c r="I915" s="220"/>
      <c r="J915" s="220"/>
      <c r="K915" s="220"/>
      <c r="L915" s="220"/>
      <c r="M915" s="220"/>
      <c r="N915" s="219"/>
      <c r="O915" s="219"/>
      <c r="P915" s="219"/>
      <c r="Q915" s="219"/>
      <c r="R915" s="220"/>
      <c r="S915" s="220"/>
      <c r="T915" s="220"/>
      <c r="U915" s="220"/>
      <c r="V915" s="220"/>
      <c r="W915" s="220"/>
      <c r="X915" s="220"/>
      <c r="Y915" s="220"/>
      <c r="Z915" s="210"/>
      <c r="AA915" s="210"/>
      <c r="AB915" s="210"/>
      <c r="AC915" s="210"/>
      <c r="AD915" s="210"/>
      <c r="AE915" s="210"/>
      <c r="AF915" s="210"/>
      <c r="AG915" s="210" t="s">
        <v>269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">
      <c r="A916" s="239">
        <v>224</v>
      </c>
      <c r="B916" s="240" t="s">
        <v>1232</v>
      </c>
      <c r="C916" s="258" t="s">
        <v>1233</v>
      </c>
      <c r="D916" s="241" t="s">
        <v>366</v>
      </c>
      <c r="E916" s="242">
        <v>1</v>
      </c>
      <c r="F916" s="243"/>
      <c r="G916" s="244">
        <f>ROUND(E916*F916,2)</f>
        <v>0</v>
      </c>
      <c r="H916" s="243"/>
      <c r="I916" s="244">
        <f>ROUND(E916*H916,2)</f>
        <v>0</v>
      </c>
      <c r="J916" s="243"/>
      <c r="K916" s="244">
        <f>ROUND(E916*J916,2)</f>
        <v>0</v>
      </c>
      <c r="L916" s="244">
        <v>21</v>
      </c>
      <c r="M916" s="244">
        <f>G916*(1+L916/100)</f>
        <v>0</v>
      </c>
      <c r="N916" s="242">
        <v>0.05</v>
      </c>
      <c r="O916" s="242">
        <f>ROUND(E916*N916,2)</f>
        <v>0.05</v>
      </c>
      <c r="P916" s="242">
        <v>0</v>
      </c>
      <c r="Q916" s="242">
        <f>ROUND(E916*P916,2)</f>
        <v>0</v>
      </c>
      <c r="R916" s="244"/>
      <c r="S916" s="244" t="s">
        <v>314</v>
      </c>
      <c r="T916" s="245" t="s">
        <v>315</v>
      </c>
      <c r="U916" s="220">
        <v>0</v>
      </c>
      <c r="V916" s="220">
        <f>ROUND(E916*U916,2)</f>
        <v>0</v>
      </c>
      <c r="W916" s="220"/>
      <c r="X916" s="220" t="s">
        <v>374</v>
      </c>
      <c r="Y916" s="220" t="s">
        <v>325</v>
      </c>
      <c r="Z916" s="210"/>
      <c r="AA916" s="210"/>
      <c r="AB916" s="210"/>
      <c r="AC916" s="210"/>
      <c r="AD916" s="210"/>
      <c r="AE916" s="210"/>
      <c r="AF916" s="210"/>
      <c r="AG916" s="210" t="s">
        <v>375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2" x14ac:dyDescent="0.2">
      <c r="A917" s="217"/>
      <c r="B917" s="218"/>
      <c r="C917" s="262" t="s">
        <v>1216</v>
      </c>
      <c r="D917" s="248"/>
      <c r="E917" s="248"/>
      <c r="F917" s="248"/>
      <c r="G917" s="248"/>
      <c r="H917" s="220"/>
      <c r="I917" s="220"/>
      <c r="J917" s="220"/>
      <c r="K917" s="220"/>
      <c r="L917" s="220"/>
      <c r="M917" s="220"/>
      <c r="N917" s="219"/>
      <c r="O917" s="219"/>
      <c r="P917" s="219"/>
      <c r="Q917" s="219"/>
      <c r="R917" s="220"/>
      <c r="S917" s="220"/>
      <c r="T917" s="220"/>
      <c r="U917" s="220"/>
      <c r="V917" s="220"/>
      <c r="W917" s="220"/>
      <c r="X917" s="220"/>
      <c r="Y917" s="220"/>
      <c r="Z917" s="210"/>
      <c r="AA917" s="210"/>
      <c r="AB917" s="210"/>
      <c r="AC917" s="210"/>
      <c r="AD917" s="210"/>
      <c r="AE917" s="210"/>
      <c r="AF917" s="210"/>
      <c r="AG917" s="210" t="s">
        <v>317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">
      <c r="A918" s="217"/>
      <c r="B918" s="218"/>
      <c r="C918" s="260" t="s">
        <v>1234</v>
      </c>
      <c r="D918" s="221"/>
      <c r="E918" s="222">
        <v>1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269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">
      <c r="A919" s="239">
        <v>225</v>
      </c>
      <c r="B919" s="240" t="s">
        <v>1235</v>
      </c>
      <c r="C919" s="258" t="s">
        <v>1236</v>
      </c>
      <c r="D919" s="241" t="s">
        <v>313</v>
      </c>
      <c r="E919" s="242">
        <v>3.2480699999999998</v>
      </c>
      <c r="F919" s="243"/>
      <c r="G919" s="244">
        <f>ROUND(E919*F919,2)</f>
        <v>0</v>
      </c>
      <c r="H919" s="243"/>
      <c r="I919" s="244">
        <f>ROUND(E919*H919,2)</f>
        <v>0</v>
      </c>
      <c r="J919" s="243"/>
      <c r="K919" s="244">
        <f>ROUND(E919*J919,2)</f>
        <v>0</v>
      </c>
      <c r="L919" s="244">
        <v>21</v>
      </c>
      <c r="M919" s="244">
        <f>G919*(1+L919/100)</f>
        <v>0</v>
      </c>
      <c r="N919" s="242">
        <v>0</v>
      </c>
      <c r="O919" s="242">
        <f>ROUND(E919*N919,2)</f>
        <v>0</v>
      </c>
      <c r="P919" s="242">
        <v>0</v>
      </c>
      <c r="Q919" s="242">
        <f>ROUND(E919*P919,2)</f>
        <v>0</v>
      </c>
      <c r="R919" s="244" t="s">
        <v>1182</v>
      </c>
      <c r="S919" s="244" t="s">
        <v>257</v>
      </c>
      <c r="T919" s="245" t="s">
        <v>257</v>
      </c>
      <c r="U919" s="220">
        <v>2.4209999999999998</v>
      </c>
      <c r="V919" s="220">
        <f>ROUND(E919*U919,2)</f>
        <v>7.86</v>
      </c>
      <c r="W919" s="220"/>
      <c r="X919" s="220" t="s">
        <v>945</v>
      </c>
      <c r="Y919" s="220" t="s">
        <v>325</v>
      </c>
      <c r="Z919" s="210"/>
      <c r="AA919" s="210"/>
      <c r="AB919" s="210"/>
      <c r="AC919" s="210"/>
      <c r="AD919" s="210"/>
      <c r="AE919" s="210"/>
      <c r="AF919" s="210"/>
      <c r="AG919" s="210" t="s">
        <v>946</v>
      </c>
      <c r="AH919" s="210"/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2" x14ac:dyDescent="0.2">
      <c r="A920" s="217"/>
      <c r="B920" s="218"/>
      <c r="C920" s="259" t="s">
        <v>1057</v>
      </c>
      <c r="D920" s="247"/>
      <c r="E920" s="247"/>
      <c r="F920" s="247"/>
      <c r="G920" s="247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262</v>
      </c>
      <c r="AH920" s="210"/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2" x14ac:dyDescent="0.2">
      <c r="A921" s="217"/>
      <c r="B921" s="218"/>
      <c r="C921" s="260" t="s">
        <v>947</v>
      </c>
      <c r="D921" s="221"/>
      <c r="E921" s="222"/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269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60" t="s">
        <v>1237</v>
      </c>
      <c r="D922" s="221"/>
      <c r="E922" s="222"/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269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60" t="s">
        <v>1238</v>
      </c>
      <c r="D923" s="221"/>
      <c r="E923" s="222">
        <v>3.2480699999999998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269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x14ac:dyDescent="0.2">
      <c r="A924" s="232" t="s">
        <v>251</v>
      </c>
      <c r="B924" s="233" t="s">
        <v>205</v>
      </c>
      <c r="C924" s="257" t="s">
        <v>206</v>
      </c>
      <c r="D924" s="234"/>
      <c r="E924" s="235"/>
      <c r="F924" s="236"/>
      <c r="G924" s="236">
        <f>SUMIF(AG925:AG991,"&lt;&gt;NOR",G925:G991)</f>
        <v>0</v>
      </c>
      <c r="H924" s="236"/>
      <c r="I924" s="236">
        <f>SUM(I925:I991)</f>
        <v>0</v>
      </c>
      <c r="J924" s="236"/>
      <c r="K924" s="236">
        <f>SUM(K925:K991)</f>
        <v>0</v>
      </c>
      <c r="L924" s="236"/>
      <c r="M924" s="236">
        <f>SUM(M925:M991)</f>
        <v>0</v>
      </c>
      <c r="N924" s="235"/>
      <c r="O924" s="235">
        <f>SUM(O925:O991)</f>
        <v>8.4699999999999989</v>
      </c>
      <c r="P924" s="235"/>
      <c r="Q924" s="235">
        <f>SUM(Q925:Q991)</f>
        <v>0</v>
      </c>
      <c r="R924" s="236"/>
      <c r="S924" s="236"/>
      <c r="T924" s="237"/>
      <c r="U924" s="231"/>
      <c r="V924" s="231">
        <f>SUM(V925:V991)</f>
        <v>526.57000000000005</v>
      </c>
      <c r="W924" s="231"/>
      <c r="X924" s="231"/>
      <c r="Y924" s="231"/>
      <c r="AG924" t="s">
        <v>252</v>
      </c>
    </row>
    <row r="925" spans="1:60" outlineLevel="1" x14ac:dyDescent="0.2">
      <c r="A925" s="239">
        <v>226</v>
      </c>
      <c r="B925" s="240" t="s">
        <v>1239</v>
      </c>
      <c r="C925" s="258" t="s">
        <v>1240</v>
      </c>
      <c r="D925" s="241" t="s">
        <v>336</v>
      </c>
      <c r="E925" s="242">
        <v>583.86</v>
      </c>
      <c r="F925" s="243"/>
      <c r="G925" s="244">
        <f>ROUND(E925*F925,2)</f>
        <v>0</v>
      </c>
      <c r="H925" s="243"/>
      <c r="I925" s="244">
        <f>ROUND(E925*H925,2)</f>
        <v>0</v>
      </c>
      <c r="J925" s="243"/>
      <c r="K925" s="244">
        <f>ROUND(E925*J925,2)</f>
        <v>0</v>
      </c>
      <c r="L925" s="244">
        <v>21</v>
      </c>
      <c r="M925" s="244">
        <f>G925*(1+L925/100)</f>
        <v>0</v>
      </c>
      <c r="N925" s="242">
        <v>3.0000000000000001E-5</v>
      </c>
      <c r="O925" s="242">
        <f>ROUND(E925*N925,2)</f>
        <v>0.02</v>
      </c>
      <c r="P925" s="242">
        <v>0</v>
      </c>
      <c r="Q925" s="242">
        <f>ROUND(E925*P925,2)</f>
        <v>0</v>
      </c>
      <c r="R925" s="244" t="s">
        <v>1241</v>
      </c>
      <c r="S925" s="244" t="s">
        <v>257</v>
      </c>
      <c r="T925" s="245" t="s">
        <v>257</v>
      </c>
      <c r="U925" s="220">
        <v>0.34</v>
      </c>
      <c r="V925" s="220">
        <f>ROUND(E925*U925,2)</f>
        <v>198.51</v>
      </c>
      <c r="W925" s="220"/>
      <c r="X925" s="220" t="s">
        <v>258</v>
      </c>
      <c r="Y925" s="220" t="s">
        <v>325</v>
      </c>
      <c r="Z925" s="210"/>
      <c r="AA925" s="210"/>
      <c r="AB925" s="210"/>
      <c r="AC925" s="210"/>
      <c r="AD925" s="210"/>
      <c r="AE925" s="210"/>
      <c r="AF925" s="210"/>
      <c r="AG925" s="210" t="s">
        <v>266</v>
      </c>
      <c r="AH925" s="210"/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2" x14ac:dyDescent="0.2">
      <c r="A926" s="217"/>
      <c r="B926" s="218"/>
      <c r="C926" s="260" t="s">
        <v>1242</v>
      </c>
      <c r="D926" s="221"/>
      <c r="E926" s="222">
        <v>583.86</v>
      </c>
      <c r="F926" s="220"/>
      <c r="G926" s="220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269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ht="22.5" outlineLevel="1" x14ac:dyDescent="0.2">
      <c r="A927" s="239">
        <v>227</v>
      </c>
      <c r="B927" s="240" t="s">
        <v>1243</v>
      </c>
      <c r="C927" s="258" t="s">
        <v>1244</v>
      </c>
      <c r="D927" s="241" t="s">
        <v>336</v>
      </c>
      <c r="E927" s="242">
        <v>682.93899999999996</v>
      </c>
      <c r="F927" s="243"/>
      <c r="G927" s="244">
        <f>ROUND(E927*F927,2)</f>
        <v>0</v>
      </c>
      <c r="H927" s="243"/>
      <c r="I927" s="244">
        <f>ROUND(E927*H927,2)</f>
        <v>0</v>
      </c>
      <c r="J927" s="243"/>
      <c r="K927" s="244">
        <f>ROUND(E927*J927,2)</f>
        <v>0</v>
      </c>
      <c r="L927" s="244">
        <v>21</v>
      </c>
      <c r="M927" s="244">
        <f>G927*(1+L927/100)</f>
        <v>0</v>
      </c>
      <c r="N927" s="242">
        <v>7.6499999999999997E-3</v>
      </c>
      <c r="O927" s="242">
        <f>ROUND(E927*N927,2)</f>
        <v>5.22</v>
      </c>
      <c r="P927" s="242">
        <v>0</v>
      </c>
      <c r="Q927" s="242">
        <f>ROUND(E927*P927,2)</f>
        <v>0</v>
      </c>
      <c r="R927" s="244" t="s">
        <v>492</v>
      </c>
      <c r="S927" s="244" t="s">
        <v>257</v>
      </c>
      <c r="T927" s="245" t="s">
        <v>257</v>
      </c>
      <c r="U927" s="220">
        <v>0</v>
      </c>
      <c r="V927" s="220">
        <f>ROUND(E927*U927,2)</f>
        <v>0</v>
      </c>
      <c r="W927" s="220"/>
      <c r="X927" s="220" t="s">
        <v>374</v>
      </c>
      <c r="Y927" s="220" t="s">
        <v>325</v>
      </c>
      <c r="Z927" s="210"/>
      <c r="AA927" s="210"/>
      <c r="AB927" s="210"/>
      <c r="AC927" s="210"/>
      <c r="AD927" s="210"/>
      <c r="AE927" s="210"/>
      <c r="AF927" s="210"/>
      <c r="AG927" s="210" t="s">
        <v>375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2" x14ac:dyDescent="0.2">
      <c r="A928" s="217"/>
      <c r="B928" s="218"/>
      <c r="C928" s="262" t="s">
        <v>1245</v>
      </c>
      <c r="D928" s="248"/>
      <c r="E928" s="248"/>
      <c r="F928" s="248"/>
      <c r="G928" s="248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317</v>
      </c>
      <c r="AH928" s="210"/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2" x14ac:dyDescent="0.2">
      <c r="A929" s="217"/>
      <c r="B929" s="218"/>
      <c r="C929" s="260" t="s">
        <v>1246</v>
      </c>
      <c r="D929" s="221"/>
      <c r="E929" s="222">
        <v>593.86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269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65" t="s">
        <v>1247</v>
      </c>
      <c r="D930" s="225"/>
      <c r="E930" s="226">
        <v>89.078999999999994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269</v>
      </c>
      <c r="AH930" s="210">
        <v>4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">
      <c r="A931" s="239">
        <v>228</v>
      </c>
      <c r="B931" s="240" t="s">
        <v>1248</v>
      </c>
      <c r="C931" s="258" t="s">
        <v>1249</v>
      </c>
      <c r="D931" s="241" t="s">
        <v>331</v>
      </c>
      <c r="E931" s="242">
        <v>72.900000000000006</v>
      </c>
      <c r="F931" s="243"/>
      <c r="G931" s="244">
        <f>ROUND(E931*F931,2)</f>
        <v>0</v>
      </c>
      <c r="H931" s="243"/>
      <c r="I931" s="244">
        <f>ROUND(E931*H931,2)</f>
        <v>0</v>
      </c>
      <c r="J931" s="243"/>
      <c r="K931" s="244">
        <f>ROUND(E931*J931,2)</f>
        <v>0</v>
      </c>
      <c r="L931" s="244">
        <v>21</v>
      </c>
      <c r="M931" s="244">
        <f>G931*(1+L931/100)</f>
        <v>0</v>
      </c>
      <c r="N931" s="242">
        <v>2.0000000000000002E-5</v>
      </c>
      <c r="O931" s="242">
        <f>ROUND(E931*N931,2)</f>
        <v>0</v>
      </c>
      <c r="P931" s="242">
        <v>0</v>
      </c>
      <c r="Q931" s="242">
        <f>ROUND(E931*P931,2)</f>
        <v>0</v>
      </c>
      <c r="R931" s="244" t="s">
        <v>1241</v>
      </c>
      <c r="S931" s="244" t="s">
        <v>257</v>
      </c>
      <c r="T931" s="245" t="s">
        <v>257</v>
      </c>
      <c r="U931" s="220">
        <v>0.75700000000000001</v>
      </c>
      <c r="V931" s="220">
        <f>ROUND(E931*U931,2)</f>
        <v>55.19</v>
      </c>
      <c r="W931" s="220"/>
      <c r="X931" s="220" t="s">
        <v>258</v>
      </c>
      <c r="Y931" s="220" t="s">
        <v>325</v>
      </c>
      <c r="Z931" s="210"/>
      <c r="AA931" s="210"/>
      <c r="AB931" s="210"/>
      <c r="AC931" s="210"/>
      <c r="AD931" s="210"/>
      <c r="AE931" s="210"/>
      <c r="AF931" s="210"/>
      <c r="AG931" s="210" t="s">
        <v>266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62" t="s">
        <v>1250</v>
      </c>
      <c r="D932" s="248"/>
      <c r="E932" s="248"/>
      <c r="F932" s="248"/>
      <c r="G932" s="248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317</v>
      </c>
      <c r="AH932" s="210"/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2" x14ac:dyDescent="0.2">
      <c r="A933" s="217"/>
      <c r="B933" s="218"/>
      <c r="C933" s="260" t="s">
        <v>1251</v>
      </c>
      <c r="D933" s="221"/>
      <c r="E933" s="222">
        <v>8.1999999999999993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269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60" t="s">
        <v>1252</v>
      </c>
      <c r="D934" s="221"/>
      <c r="E934" s="222">
        <v>8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269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">
      <c r="A935" s="217"/>
      <c r="B935" s="218"/>
      <c r="C935" s="260" t="s">
        <v>1253</v>
      </c>
      <c r="D935" s="221"/>
      <c r="E935" s="222">
        <v>38.4</v>
      </c>
      <c r="F935" s="220"/>
      <c r="G935" s="220"/>
      <c r="H935" s="220"/>
      <c r="I935" s="220"/>
      <c r="J935" s="220"/>
      <c r="K935" s="220"/>
      <c r="L935" s="220"/>
      <c r="M935" s="220"/>
      <c r="N935" s="219"/>
      <c r="O935" s="219"/>
      <c r="P935" s="219"/>
      <c r="Q935" s="219"/>
      <c r="R935" s="220"/>
      <c r="S935" s="220"/>
      <c r="T935" s="220"/>
      <c r="U935" s="220"/>
      <c r="V935" s="220"/>
      <c r="W935" s="220"/>
      <c r="X935" s="220"/>
      <c r="Y935" s="220"/>
      <c r="Z935" s="210"/>
      <c r="AA935" s="210"/>
      <c r="AB935" s="210"/>
      <c r="AC935" s="210"/>
      <c r="AD935" s="210"/>
      <c r="AE935" s="210"/>
      <c r="AF935" s="210"/>
      <c r="AG935" s="210" t="s">
        <v>269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">
      <c r="A936" s="217"/>
      <c r="B936" s="218"/>
      <c r="C936" s="260" t="s">
        <v>1254</v>
      </c>
      <c r="D936" s="221"/>
      <c r="E936" s="222">
        <v>9.6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269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17"/>
      <c r="B937" s="218"/>
      <c r="C937" s="260" t="s">
        <v>1255</v>
      </c>
      <c r="D937" s="221"/>
      <c r="E937" s="222">
        <v>8.6999999999999993</v>
      </c>
      <c r="F937" s="220"/>
      <c r="G937" s="220"/>
      <c r="H937" s="220"/>
      <c r="I937" s="220"/>
      <c r="J937" s="220"/>
      <c r="K937" s="220"/>
      <c r="L937" s="220"/>
      <c r="M937" s="220"/>
      <c r="N937" s="219"/>
      <c r="O937" s="219"/>
      <c r="P937" s="219"/>
      <c r="Q937" s="219"/>
      <c r="R937" s="220"/>
      <c r="S937" s="220"/>
      <c r="T937" s="220"/>
      <c r="U937" s="220"/>
      <c r="V937" s="220"/>
      <c r="W937" s="220"/>
      <c r="X937" s="220"/>
      <c r="Y937" s="220"/>
      <c r="Z937" s="210"/>
      <c r="AA937" s="210"/>
      <c r="AB937" s="210"/>
      <c r="AC937" s="210"/>
      <c r="AD937" s="210"/>
      <c r="AE937" s="210"/>
      <c r="AF937" s="210"/>
      <c r="AG937" s="210" t="s">
        <v>269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">
      <c r="A938" s="239">
        <v>229</v>
      </c>
      <c r="B938" s="240" t="s">
        <v>1256</v>
      </c>
      <c r="C938" s="258" t="s">
        <v>1257</v>
      </c>
      <c r="D938" s="241" t="s">
        <v>366</v>
      </c>
      <c r="E938" s="242">
        <v>1</v>
      </c>
      <c r="F938" s="243"/>
      <c r="G938" s="244">
        <f>ROUND(E938*F938,2)</f>
        <v>0</v>
      </c>
      <c r="H938" s="243"/>
      <c r="I938" s="244">
        <f>ROUND(E938*H938,2)</f>
        <v>0</v>
      </c>
      <c r="J938" s="243"/>
      <c r="K938" s="244">
        <f>ROUND(E938*J938,2)</f>
        <v>0</v>
      </c>
      <c r="L938" s="244">
        <v>21</v>
      </c>
      <c r="M938" s="244">
        <f>G938*(1+L938/100)</f>
        <v>0</v>
      </c>
      <c r="N938" s="242">
        <v>5.3999999999999999E-2</v>
      </c>
      <c r="O938" s="242">
        <f>ROUND(E938*N938,2)</f>
        <v>0.05</v>
      </c>
      <c r="P938" s="242">
        <v>0</v>
      </c>
      <c r="Q938" s="242">
        <f>ROUND(E938*P938,2)</f>
        <v>0</v>
      </c>
      <c r="R938" s="244"/>
      <c r="S938" s="244" t="s">
        <v>314</v>
      </c>
      <c r="T938" s="245" t="s">
        <v>315</v>
      </c>
      <c r="U938" s="220">
        <v>0</v>
      </c>
      <c r="V938" s="220">
        <f>ROUND(E938*U938,2)</f>
        <v>0</v>
      </c>
      <c r="W938" s="220"/>
      <c r="X938" s="220" t="s">
        <v>374</v>
      </c>
      <c r="Y938" s="220" t="s">
        <v>325</v>
      </c>
      <c r="Z938" s="210"/>
      <c r="AA938" s="210"/>
      <c r="AB938" s="210"/>
      <c r="AC938" s="210"/>
      <c r="AD938" s="210"/>
      <c r="AE938" s="210"/>
      <c r="AF938" s="210"/>
      <c r="AG938" s="210" t="s">
        <v>375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62" t="s">
        <v>1194</v>
      </c>
      <c r="D939" s="248"/>
      <c r="E939" s="248"/>
      <c r="F939" s="248"/>
      <c r="G939" s="248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317</v>
      </c>
      <c r="AH939" s="210"/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2" x14ac:dyDescent="0.2">
      <c r="A940" s="217"/>
      <c r="B940" s="218"/>
      <c r="C940" s="260" t="s">
        <v>1258</v>
      </c>
      <c r="D940" s="221"/>
      <c r="E940" s="222">
        <v>1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269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39">
        <v>230</v>
      </c>
      <c r="B941" s="240" t="s">
        <v>1259</v>
      </c>
      <c r="C941" s="258" t="s">
        <v>1260</v>
      </c>
      <c r="D941" s="241" t="s">
        <v>366</v>
      </c>
      <c r="E941" s="242">
        <v>1</v>
      </c>
      <c r="F941" s="243"/>
      <c r="G941" s="244">
        <f>ROUND(E941*F941,2)</f>
        <v>0</v>
      </c>
      <c r="H941" s="243"/>
      <c r="I941" s="244">
        <f>ROUND(E941*H941,2)</f>
        <v>0</v>
      </c>
      <c r="J941" s="243"/>
      <c r="K941" s="244">
        <f>ROUND(E941*J941,2)</f>
        <v>0</v>
      </c>
      <c r="L941" s="244">
        <v>21</v>
      </c>
      <c r="M941" s="244">
        <f>G941*(1+L941/100)</f>
        <v>0</v>
      </c>
      <c r="N941" s="242">
        <v>5.3999999999999999E-2</v>
      </c>
      <c r="O941" s="242">
        <f>ROUND(E941*N941,2)</f>
        <v>0.05</v>
      </c>
      <c r="P941" s="242">
        <v>0</v>
      </c>
      <c r="Q941" s="242">
        <f>ROUND(E941*P941,2)</f>
        <v>0</v>
      </c>
      <c r="R941" s="244"/>
      <c r="S941" s="244" t="s">
        <v>314</v>
      </c>
      <c r="T941" s="245" t="s">
        <v>315</v>
      </c>
      <c r="U941" s="220">
        <v>0</v>
      </c>
      <c r="V941" s="220">
        <f>ROUND(E941*U941,2)</f>
        <v>0</v>
      </c>
      <c r="W941" s="220"/>
      <c r="X941" s="220" t="s">
        <v>374</v>
      </c>
      <c r="Y941" s="220" t="s">
        <v>325</v>
      </c>
      <c r="Z941" s="210"/>
      <c r="AA941" s="210"/>
      <c r="AB941" s="210"/>
      <c r="AC941" s="210"/>
      <c r="AD941" s="210"/>
      <c r="AE941" s="210"/>
      <c r="AF941" s="210"/>
      <c r="AG941" s="210" t="s">
        <v>375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62" t="s">
        <v>1194</v>
      </c>
      <c r="D942" s="248"/>
      <c r="E942" s="248"/>
      <c r="F942" s="248"/>
      <c r="G942" s="248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317</v>
      </c>
      <c r="AH942" s="210"/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2" x14ac:dyDescent="0.2">
      <c r="A943" s="217"/>
      <c r="B943" s="218"/>
      <c r="C943" s="260" t="s">
        <v>1261</v>
      </c>
      <c r="D943" s="221"/>
      <c r="E943" s="222">
        <v>1</v>
      </c>
      <c r="F943" s="220"/>
      <c r="G943" s="220"/>
      <c r="H943" s="220"/>
      <c r="I943" s="220"/>
      <c r="J943" s="220"/>
      <c r="K943" s="220"/>
      <c r="L943" s="220"/>
      <c r="M943" s="220"/>
      <c r="N943" s="219"/>
      <c r="O943" s="219"/>
      <c r="P943" s="219"/>
      <c r="Q943" s="219"/>
      <c r="R943" s="220"/>
      <c r="S943" s="220"/>
      <c r="T943" s="220"/>
      <c r="U943" s="220"/>
      <c r="V943" s="220"/>
      <c r="W943" s="220"/>
      <c r="X943" s="220"/>
      <c r="Y943" s="220"/>
      <c r="Z943" s="210"/>
      <c r="AA943" s="210"/>
      <c r="AB943" s="210"/>
      <c r="AC943" s="210"/>
      <c r="AD943" s="210"/>
      <c r="AE943" s="210"/>
      <c r="AF943" s="210"/>
      <c r="AG943" s="210" t="s">
        <v>269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">
      <c r="A944" s="239">
        <v>231</v>
      </c>
      <c r="B944" s="240" t="s">
        <v>1262</v>
      </c>
      <c r="C944" s="258" t="s">
        <v>1263</v>
      </c>
      <c r="D944" s="241" t="s">
        <v>366</v>
      </c>
      <c r="E944" s="242">
        <v>4</v>
      </c>
      <c r="F944" s="243"/>
      <c r="G944" s="244">
        <f>ROUND(E944*F944,2)</f>
        <v>0</v>
      </c>
      <c r="H944" s="243"/>
      <c r="I944" s="244">
        <f>ROUND(E944*H944,2)</f>
        <v>0</v>
      </c>
      <c r="J944" s="243"/>
      <c r="K944" s="244">
        <f>ROUND(E944*J944,2)</f>
        <v>0</v>
      </c>
      <c r="L944" s="244">
        <v>21</v>
      </c>
      <c r="M944" s="244">
        <f>G944*(1+L944/100)</f>
        <v>0</v>
      </c>
      <c r="N944" s="242">
        <v>8.5000000000000006E-2</v>
      </c>
      <c r="O944" s="242">
        <f>ROUND(E944*N944,2)</f>
        <v>0.34</v>
      </c>
      <c r="P944" s="242">
        <v>0</v>
      </c>
      <c r="Q944" s="242">
        <f>ROUND(E944*P944,2)</f>
        <v>0</v>
      </c>
      <c r="R944" s="244"/>
      <c r="S944" s="244" t="s">
        <v>314</v>
      </c>
      <c r="T944" s="245" t="s">
        <v>315</v>
      </c>
      <c r="U944" s="220">
        <v>0</v>
      </c>
      <c r="V944" s="220">
        <f>ROUND(E944*U944,2)</f>
        <v>0</v>
      </c>
      <c r="W944" s="220"/>
      <c r="X944" s="220" t="s">
        <v>374</v>
      </c>
      <c r="Y944" s="220" t="s">
        <v>325</v>
      </c>
      <c r="Z944" s="210"/>
      <c r="AA944" s="210"/>
      <c r="AB944" s="210"/>
      <c r="AC944" s="210"/>
      <c r="AD944" s="210"/>
      <c r="AE944" s="210"/>
      <c r="AF944" s="210"/>
      <c r="AG944" s="210" t="s">
        <v>375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2" x14ac:dyDescent="0.2">
      <c r="A945" s="217"/>
      <c r="B945" s="218"/>
      <c r="C945" s="262" t="s">
        <v>1194</v>
      </c>
      <c r="D945" s="248"/>
      <c r="E945" s="248"/>
      <c r="F945" s="248"/>
      <c r="G945" s="248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317</v>
      </c>
      <c r="AH945" s="210"/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2" x14ac:dyDescent="0.2">
      <c r="A946" s="217"/>
      <c r="B946" s="218"/>
      <c r="C946" s="260" t="s">
        <v>1264</v>
      </c>
      <c r="D946" s="221"/>
      <c r="E946" s="222">
        <v>4</v>
      </c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269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">
      <c r="A947" s="239">
        <v>232</v>
      </c>
      <c r="B947" s="240" t="s">
        <v>1265</v>
      </c>
      <c r="C947" s="258" t="s">
        <v>1266</v>
      </c>
      <c r="D947" s="241" t="s">
        <v>366</v>
      </c>
      <c r="E947" s="242">
        <v>1</v>
      </c>
      <c r="F947" s="243"/>
      <c r="G947" s="244">
        <f>ROUND(E947*F947,2)</f>
        <v>0</v>
      </c>
      <c r="H947" s="243"/>
      <c r="I947" s="244">
        <f>ROUND(E947*H947,2)</f>
        <v>0</v>
      </c>
      <c r="J947" s="243"/>
      <c r="K947" s="244">
        <f>ROUND(E947*J947,2)</f>
        <v>0</v>
      </c>
      <c r="L947" s="244">
        <v>21</v>
      </c>
      <c r="M947" s="244">
        <f>G947*(1+L947/100)</f>
        <v>0</v>
      </c>
      <c r="N947" s="242">
        <v>8.5000000000000006E-2</v>
      </c>
      <c r="O947" s="242">
        <f>ROUND(E947*N947,2)</f>
        <v>0.09</v>
      </c>
      <c r="P947" s="242">
        <v>0</v>
      </c>
      <c r="Q947" s="242">
        <f>ROUND(E947*P947,2)</f>
        <v>0</v>
      </c>
      <c r="R947" s="244"/>
      <c r="S947" s="244" t="s">
        <v>314</v>
      </c>
      <c r="T947" s="245" t="s">
        <v>315</v>
      </c>
      <c r="U947" s="220">
        <v>0</v>
      </c>
      <c r="V947" s="220">
        <f>ROUND(E947*U947,2)</f>
        <v>0</v>
      </c>
      <c r="W947" s="220"/>
      <c r="X947" s="220" t="s">
        <v>374</v>
      </c>
      <c r="Y947" s="220" t="s">
        <v>325</v>
      </c>
      <c r="Z947" s="210"/>
      <c r="AA947" s="210"/>
      <c r="AB947" s="210"/>
      <c r="AC947" s="210"/>
      <c r="AD947" s="210"/>
      <c r="AE947" s="210"/>
      <c r="AF947" s="210"/>
      <c r="AG947" s="210" t="s">
        <v>375</v>
      </c>
      <c r="AH947" s="210"/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2" x14ac:dyDescent="0.2">
      <c r="A948" s="217"/>
      <c r="B948" s="218"/>
      <c r="C948" s="262" t="s">
        <v>1194</v>
      </c>
      <c r="D948" s="248"/>
      <c r="E948" s="248"/>
      <c r="F948" s="248"/>
      <c r="G948" s="248"/>
      <c r="H948" s="220"/>
      <c r="I948" s="220"/>
      <c r="J948" s="220"/>
      <c r="K948" s="220"/>
      <c r="L948" s="220"/>
      <c r="M948" s="220"/>
      <c r="N948" s="219"/>
      <c r="O948" s="219"/>
      <c r="P948" s="219"/>
      <c r="Q948" s="219"/>
      <c r="R948" s="220"/>
      <c r="S948" s="220"/>
      <c r="T948" s="220"/>
      <c r="U948" s="220"/>
      <c r="V948" s="220"/>
      <c r="W948" s="220"/>
      <c r="X948" s="220"/>
      <c r="Y948" s="220"/>
      <c r="Z948" s="210"/>
      <c r="AA948" s="210"/>
      <c r="AB948" s="210"/>
      <c r="AC948" s="210"/>
      <c r="AD948" s="210"/>
      <c r="AE948" s="210"/>
      <c r="AF948" s="210"/>
      <c r="AG948" s="210" t="s">
        <v>317</v>
      </c>
      <c r="AH948" s="210"/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2" x14ac:dyDescent="0.2">
      <c r="A949" s="217"/>
      <c r="B949" s="218"/>
      <c r="C949" s="260" t="s">
        <v>1267</v>
      </c>
      <c r="D949" s="221"/>
      <c r="E949" s="222">
        <v>1</v>
      </c>
      <c r="F949" s="220"/>
      <c r="G949" s="220"/>
      <c r="H949" s="220"/>
      <c r="I949" s="220"/>
      <c r="J949" s="220"/>
      <c r="K949" s="220"/>
      <c r="L949" s="220"/>
      <c r="M949" s="220"/>
      <c r="N949" s="219"/>
      <c r="O949" s="219"/>
      <c r="P949" s="219"/>
      <c r="Q949" s="219"/>
      <c r="R949" s="220"/>
      <c r="S949" s="220"/>
      <c r="T949" s="220"/>
      <c r="U949" s="220"/>
      <c r="V949" s="220"/>
      <c r="W949" s="220"/>
      <c r="X949" s="220"/>
      <c r="Y949" s="220"/>
      <c r="Z949" s="210"/>
      <c r="AA949" s="210"/>
      <c r="AB949" s="210"/>
      <c r="AC949" s="210"/>
      <c r="AD949" s="210"/>
      <c r="AE949" s="210"/>
      <c r="AF949" s="210"/>
      <c r="AG949" s="210" t="s">
        <v>269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">
      <c r="A950" s="239">
        <v>233</v>
      </c>
      <c r="B950" s="240" t="s">
        <v>1268</v>
      </c>
      <c r="C950" s="258" t="s">
        <v>1269</v>
      </c>
      <c r="D950" s="241" t="s">
        <v>366</v>
      </c>
      <c r="E950" s="242">
        <v>1</v>
      </c>
      <c r="F950" s="243"/>
      <c r="G950" s="244">
        <f>ROUND(E950*F950,2)</f>
        <v>0</v>
      </c>
      <c r="H950" s="243"/>
      <c r="I950" s="244">
        <f>ROUND(E950*H950,2)</f>
        <v>0</v>
      </c>
      <c r="J950" s="243"/>
      <c r="K950" s="244">
        <f>ROUND(E950*J950,2)</f>
        <v>0</v>
      </c>
      <c r="L950" s="244">
        <v>21</v>
      </c>
      <c r="M950" s="244">
        <f>G950*(1+L950/100)</f>
        <v>0</v>
      </c>
      <c r="N950" s="242">
        <v>8.5000000000000006E-2</v>
      </c>
      <c r="O950" s="242">
        <f>ROUND(E950*N950,2)</f>
        <v>0.09</v>
      </c>
      <c r="P950" s="242">
        <v>0</v>
      </c>
      <c r="Q950" s="242">
        <f>ROUND(E950*P950,2)</f>
        <v>0</v>
      </c>
      <c r="R950" s="244"/>
      <c r="S950" s="244" t="s">
        <v>314</v>
      </c>
      <c r="T950" s="245" t="s">
        <v>315</v>
      </c>
      <c r="U950" s="220">
        <v>0</v>
      </c>
      <c r="V950" s="220">
        <f>ROUND(E950*U950,2)</f>
        <v>0</v>
      </c>
      <c r="W950" s="220"/>
      <c r="X950" s="220" t="s">
        <v>374</v>
      </c>
      <c r="Y950" s="220" t="s">
        <v>325</v>
      </c>
      <c r="Z950" s="210"/>
      <c r="AA950" s="210"/>
      <c r="AB950" s="210"/>
      <c r="AC950" s="210"/>
      <c r="AD950" s="210"/>
      <c r="AE950" s="210"/>
      <c r="AF950" s="210"/>
      <c r="AG950" s="210" t="s">
        <v>375</v>
      </c>
      <c r="AH950" s="210"/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2" x14ac:dyDescent="0.2">
      <c r="A951" s="217"/>
      <c r="B951" s="218"/>
      <c r="C951" s="262" t="s">
        <v>1194</v>
      </c>
      <c r="D951" s="248"/>
      <c r="E951" s="248"/>
      <c r="F951" s="248"/>
      <c r="G951" s="248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317</v>
      </c>
      <c r="AH951" s="210"/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2" x14ac:dyDescent="0.2">
      <c r="A952" s="217"/>
      <c r="B952" s="218"/>
      <c r="C952" s="260" t="s">
        <v>1270</v>
      </c>
      <c r="D952" s="221"/>
      <c r="E952" s="222">
        <v>1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269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39">
        <v>234</v>
      </c>
      <c r="B953" s="240" t="s">
        <v>1271</v>
      </c>
      <c r="C953" s="258" t="s">
        <v>1272</v>
      </c>
      <c r="D953" s="241" t="s">
        <v>366</v>
      </c>
      <c r="E953" s="242">
        <v>2</v>
      </c>
      <c r="F953" s="243"/>
      <c r="G953" s="244">
        <f>ROUND(E953*F953,2)</f>
        <v>0</v>
      </c>
      <c r="H953" s="243"/>
      <c r="I953" s="244">
        <f>ROUND(E953*H953,2)</f>
        <v>0</v>
      </c>
      <c r="J953" s="243"/>
      <c r="K953" s="244">
        <f>ROUND(E953*J953,2)</f>
        <v>0</v>
      </c>
      <c r="L953" s="244">
        <v>21</v>
      </c>
      <c r="M953" s="244">
        <f>G953*(1+L953/100)</f>
        <v>0</v>
      </c>
      <c r="N953" s="242">
        <v>1.1800000000000001E-3</v>
      </c>
      <c r="O953" s="242">
        <f>ROUND(E953*N953,2)</f>
        <v>0</v>
      </c>
      <c r="P953" s="242">
        <v>0</v>
      </c>
      <c r="Q953" s="242">
        <f>ROUND(E953*P953,2)</f>
        <v>0</v>
      </c>
      <c r="R953" s="244"/>
      <c r="S953" s="244" t="s">
        <v>314</v>
      </c>
      <c r="T953" s="245" t="s">
        <v>315</v>
      </c>
      <c r="U953" s="220">
        <v>17.28</v>
      </c>
      <c r="V953" s="220">
        <f>ROUND(E953*U953,2)</f>
        <v>34.56</v>
      </c>
      <c r="W953" s="220"/>
      <c r="X953" s="220" t="s">
        <v>258</v>
      </c>
      <c r="Y953" s="220" t="s">
        <v>325</v>
      </c>
      <c r="Z953" s="210"/>
      <c r="AA953" s="210"/>
      <c r="AB953" s="210"/>
      <c r="AC953" s="210"/>
      <c r="AD953" s="210"/>
      <c r="AE953" s="210"/>
      <c r="AF953" s="210"/>
      <c r="AG953" s="210" t="s">
        <v>266</v>
      </c>
      <c r="AH953" s="210"/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2" x14ac:dyDescent="0.2">
      <c r="A954" s="217"/>
      <c r="B954" s="218"/>
      <c r="C954" s="260" t="s">
        <v>1273</v>
      </c>
      <c r="D954" s="221"/>
      <c r="E954" s="222">
        <v>1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269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17"/>
      <c r="B955" s="218"/>
      <c r="C955" s="260" t="s">
        <v>1274</v>
      </c>
      <c r="D955" s="221"/>
      <c r="E955" s="222">
        <v>1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269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">
      <c r="A956" s="239">
        <v>235</v>
      </c>
      <c r="B956" s="240" t="s">
        <v>1275</v>
      </c>
      <c r="C956" s="258" t="s">
        <v>1276</v>
      </c>
      <c r="D956" s="241" t="s">
        <v>366</v>
      </c>
      <c r="E956" s="242">
        <v>1</v>
      </c>
      <c r="F956" s="243"/>
      <c r="G956" s="244">
        <f>ROUND(E956*F956,2)</f>
        <v>0</v>
      </c>
      <c r="H956" s="243"/>
      <c r="I956" s="244">
        <f>ROUND(E956*H956,2)</f>
        <v>0</v>
      </c>
      <c r="J956" s="243"/>
      <c r="K956" s="244">
        <f>ROUND(E956*J956,2)</f>
        <v>0</v>
      </c>
      <c r="L956" s="244">
        <v>21</v>
      </c>
      <c r="M956" s="244">
        <f>G956*(1+L956/100)</f>
        <v>0</v>
      </c>
      <c r="N956" s="242">
        <v>0.35499999999999998</v>
      </c>
      <c r="O956" s="242">
        <f>ROUND(E956*N956,2)</f>
        <v>0.36</v>
      </c>
      <c r="P956" s="242">
        <v>0</v>
      </c>
      <c r="Q956" s="242">
        <f>ROUND(E956*P956,2)</f>
        <v>0</v>
      </c>
      <c r="R956" s="244"/>
      <c r="S956" s="244" t="s">
        <v>314</v>
      </c>
      <c r="T956" s="245" t="s">
        <v>315</v>
      </c>
      <c r="U956" s="220">
        <v>0</v>
      </c>
      <c r="V956" s="220">
        <f>ROUND(E956*U956,2)</f>
        <v>0</v>
      </c>
      <c r="W956" s="220"/>
      <c r="X956" s="220" t="s">
        <v>374</v>
      </c>
      <c r="Y956" s="220" t="s">
        <v>325</v>
      </c>
      <c r="Z956" s="210"/>
      <c r="AA956" s="210"/>
      <c r="AB956" s="210"/>
      <c r="AC956" s="210"/>
      <c r="AD956" s="210"/>
      <c r="AE956" s="210"/>
      <c r="AF956" s="210"/>
      <c r="AG956" s="210" t="s">
        <v>375</v>
      </c>
      <c r="AH956" s="210"/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2" x14ac:dyDescent="0.2">
      <c r="A957" s="217"/>
      <c r="B957" s="218"/>
      <c r="C957" s="262" t="s">
        <v>1194</v>
      </c>
      <c r="D957" s="248"/>
      <c r="E957" s="248"/>
      <c r="F957" s="248"/>
      <c r="G957" s="248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317</v>
      </c>
      <c r="AH957" s="210"/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2" x14ac:dyDescent="0.2">
      <c r="A958" s="217"/>
      <c r="B958" s="218"/>
      <c r="C958" s="260" t="s">
        <v>1273</v>
      </c>
      <c r="D958" s="221"/>
      <c r="E958" s="222">
        <v>1</v>
      </c>
      <c r="F958" s="220"/>
      <c r="G958" s="220"/>
      <c r="H958" s="220"/>
      <c r="I958" s="220"/>
      <c r="J958" s="220"/>
      <c r="K958" s="220"/>
      <c r="L958" s="220"/>
      <c r="M958" s="220"/>
      <c r="N958" s="219"/>
      <c r="O958" s="219"/>
      <c r="P958" s="219"/>
      <c r="Q958" s="219"/>
      <c r="R958" s="220"/>
      <c r="S958" s="220"/>
      <c r="T958" s="220"/>
      <c r="U958" s="220"/>
      <c r="V958" s="220"/>
      <c r="W958" s="220"/>
      <c r="X958" s="220"/>
      <c r="Y958" s="220"/>
      <c r="Z958" s="210"/>
      <c r="AA958" s="210"/>
      <c r="AB958" s="210"/>
      <c r="AC958" s="210"/>
      <c r="AD958" s="210"/>
      <c r="AE958" s="210"/>
      <c r="AF958" s="210"/>
      <c r="AG958" s="210" t="s">
        <v>269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">
      <c r="A959" s="239">
        <v>236</v>
      </c>
      <c r="B959" s="240" t="s">
        <v>1277</v>
      </c>
      <c r="C959" s="258" t="s">
        <v>1278</v>
      </c>
      <c r="D959" s="241" t="s">
        <v>366</v>
      </c>
      <c r="E959" s="242">
        <v>1</v>
      </c>
      <c r="F959" s="243"/>
      <c r="G959" s="244">
        <f>ROUND(E959*F959,2)</f>
        <v>0</v>
      </c>
      <c r="H959" s="243"/>
      <c r="I959" s="244">
        <f>ROUND(E959*H959,2)</f>
        <v>0</v>
      </c>
      <c r="J959" s="243"/>
      <c r="K959" s="244">
        <f>ROUND(E959*J959,2)</f>
        <v>0</v>
      </c>
      <c r="L959" s="244">
        <v>21</v>
      </c>
      <c r="M959" s="244">
        <f>G959*(1+L959/100)</f>
        <v>0</v>
      </c>
      <c r="N959" s="242">
        <v>0.35499999999999998</v>
      </c>
      <c r="O959" s="242">
        <f>ROUND(E959*N959,2)</f>
        <v>0.36</v>
      </c>
      <c r="P959" s="242">
        <v>0</v>
      </c>
      <c r="Q959" s="242">
        <f>ROUND(E959*P959,2)</f>
        <v>0</v>
      </c>
      <c r="R959" s="244"/>
      <c r="S959" s="244" t="s">
        <v>314</v>
      </c>
      <c r="T959" s="245" t="s">
        <v>315</v>
      </c>
      <c r="U959" s="220">
        <v>0</v>
      </c>
      <c r="V959" s="220">
        <f>ROUND(E959*U959,2)</f>
        <v>0</v>
      </c>
      <c r="W959" s="220"/>
      <c r="X959" s="220" t="s">
        <v>374</v>
      </c>
      <c r="Y959" s="220" t="s">
        <v>325</v>
      </c>
      <c r="Z959" s="210"/>
      <c r="AA959" s="210"/>
      <c r="AB959" s="210"/>
      <c r="AC959" s="210"/>
      <c r="AD959" s="210"/>
      <c r="AE959" s="210"/>
      <c r="AF959" s="210"/>
      <c r="AG959" s="210" t="s">
        <v>375</v>
      </c>
      <c r="AH959" s="210"/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2" x14ac:dyDescent="0.2">
      <c r="A960" s="217"/>
      <c r="B960" s="218"/>
      <c r="C960" s="262" t="s">
        <v>1194</v>
      </c>
      <c r="D960" s="248"/>
      <c r="E960" s="248"/>
      <c r="F960" s="248"/>
      <c r="G960" s="248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317</v>
      </c>
      <c r="AH960" s="210"/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2" x14ac:dyDescent="0.2">
      <c r="A961" s="217"/>
      <c r="B961" s="218"/>
      <c r="C961" s="260" t="s">
        <v>1274</v>
      </c>
      <c r="D961" s="221"/>
      <c r="E961" s="222">
        <v>1</v>
      </c>
      <c r="F961" s="220"/>
      <c r="G961" s="220"/>
      <c r="H961" s="220"/>
      <c r="I961" s="220"/>
      <c r="J961" s="220"/>
      <c r="K961" s="220"/>
      <c r="L961" s="220"/>
      <c r="M961" s="220"/>
      <c r="N961" s="219"/>
      <c r="O961" s="219"/>
      <c r="P961" s="219"/>
      <c r="Q961" s="219"/>
      <c r="R961" s="220"/>
      <c r="S961" s="220"/>
      <c r="T961" s="220"/>
      <c r="U961" s="220"/>
      <c r="V961" s="220"/>
      <c r="W961" s="220"/>
      <c r="X961" s="220"/>
      <c r="Y961" s="220"/>
      <c r="Z961" s="210"/>
      <c r="AA961" s="210"/>
      <c r="AB961" s="210"/>
      <c r="AC961" s="210"/>
      <c r="AD961" s="210"/>
      <c r="AE961" s="210"/>
      <c r="AF961" s="210"/>
      <c r="AG961" s="210" t="s">
        <v>269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ht="22.5" outlineLevel="1" x14ac:dyDescent="0.2">
      <c r="A962" s="239">
        <v>237</v>
      </c>
      <c r="B962" s="240" t="s">
        <v>1279</v>
      </c>
      <c r="C962" s="258" t="s">
        <v>1280</v>
      </c>
      <c r="D962" s="241" t="s">
        <v>1281</v>
      </c>
      <c r="E962" s="242">
        <v>15</v>
      </c>
      <c r="F962" s="243"/>
      <c r="G962" s="244">
        <f>ROUND(E962*F962,2)</f>
        <v>0</v>
      </c>
      <c r="H962" s="243"/>
      <c r="I962" s="244">
        <f>ROUND(E962*H962,2)</f>
        <v>0</v>
      </c>
      <c r="J962" s="243"/>
      <c r="K962" s="244">
        <f>ROUND(E962*J962,2)</f>
        <v>0</v>
      </c>
      <c r="L962" s="244">
        <v>21</v>
      </c>
      <c r="M962" s="244">
        <f>G962*(1+L962/100)</f>
        <v>0</v>
      </c>
      <c r="N962" s="242">
        <v>2.96E-3</v>
      </c>
      <c r="O962" s="242">
        <f>ROUND(E962*N962,2)</f>
        <v>0.04</v>
      </c>
      <c r="P962" s="242">
        <v>0</v>
      </c>
      <c r="Q962" s="242">
        <f>ROUND(E962*P962,2)</f>
        <v>0</v>
      </c>
      <c r="R962" s="244" t="s">
        <v>1241</v>
      </c>
      <c r="S962" s="244" t="s">
        <v>257</v>
      </c>
      <c r="T962" s="245" t="s">
        <v>257</v>
      </c>
      <c r="U962" s="220">
        <v>2.64</v>
      </c>
      <c r="V962" s="220">
        <f>ROUND(E962*U962,2)</f>
        <v>39.6</v>
      </c>
      <c r="W962" s="220"/>
      <c r="X962" s="220" t="s">
        <v>258</v>
      </c>
      <c r="Y962" s="220" t="s">
        <v>259</v>
      </c>
      <c r="Z962" s="210"/>
      <c r="AA962" s="210"/>
      <c r="AB962" s="210"/>
      <c r="AC962" s="210"/>
      <c r="AD962" s="210"/>
      <c r="AE962" s="210"/>
      <c r="AF962" s="210"/>
      <c r="AG962" s="210" t="s">
        <v>266</v>
      </c>
      <c r="AH962" s="210"/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2" x14ac:dyDescent="0.2">
      <c r="A963" s="217"/>
      <c r="B963" s="218"/>
      <c r="C963" s="260" t="s">
        <v>1282</v>
      </c>
      <c r="D963" s="221"/>
      <c r="E963" s="222">
        <v>15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269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">
      <c r="A964" s="239">
        <v>238</v>
      </c>
      <c r="B964" s="240" t="s">
        <v>1283</v>
      </c>
      <c r="C964" s="258" t="s">
        <v>1284</v>
      </c>
      <c r="D964" s="241" t="s">
        <v>773</v>
      </c>
      <c r="E964" s="242">
        <v>131.25</v>
      </c>
      <c r="F964" s="243"/>
      <c r="G964" s="244">
        <f>ROUND(E964*F964,2)</f>
        <v>0</v>
      </c>
      <c r="H964" s="243"/>
      <c r="I964" s="244">
        <f>ROUND(E964*H964,2)</f>
        <v>0</v>
      </c>
      <c r="J964" s="243"/>
      <c r="K964" s="244">
        <f>ROUND(E964*J964,2)</f>
        <v>0</v>
      </c>
      <c r="L964" s="244">
        <v>21</v>
      </c>
      <c r="M964" s="244">
        <f>G964*(1+L964/100)</f>
        <v>0</v>
      </c>
      <c r="N964" s="242">
        <v>6.0000000000000002E-5</v>
      </c>
      <c r="O964" s="242">
        <f>ROUND(E964*N964,2)</f>
        <v>0.01</v>
      </c>
      <c r="P964" s="242">
        <v>0</v>
      </c>
      <c r="Q964" s="242">
        <f>ROUND(E964*P964,2)</f>
        <v>0</v>
      </c>
      <c r="R964" s="244" t="s">
        <v>1241</v>
      </c>
      <c r="S964" s="244" t="s">
        <v>257</v>
      </c>
      <c r="T964" s="245" t="s">
        <v>257</v>
      </c>
      <c r="U964" s="220">
        <v>0.43</v>
      </c>
      <c r="V964" s="220">
        <f>ROUND(E964*U964,2)</f>
        <v>56.44</v>
      </c>
      <c r="W964" s="220"/>
      <c r="X964" s="220" t="s">
        <v>258</v>
      </c>
      <c r="Y964" s="220" t="s">
        <v>325</v>
      </c>
      <c r="Z964" s="210"/>
      <c r="AA964" s="210"/>
      <c r="AB964" s="210"/>
      <c r="AC964" s="210"/>
      <c r="AD964" s="210"/>
      <c r="AE964" s="210"/>
      <c r="AF964" s="210"/>
      <c r="AG964" s="210" t="s">
        <v>260</v>
      </c>
      <c r="AH964" s="210"/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2" x14ac:dyDescent="0.2">
      <c r="A965" s="217"/>
      <c r="B965" s="218"/>
      <c r="C965" s="262" t="s">
        <v>1285</v>
      </c>
      <c r="D965" s="248"/>
      <c r="E965" s="248"/>
      <c r="F965" s="248"/>
      <c r="G965" s="248"/>
      <c r="H965" s="220"/>
      <c r="I965" s="220"/>
      <c r="J965" s="220"/>
      <c r="K965" s="220"/>
      <c r="L965" s="220"/>
      <c r="M965" s="220"/>
      <c r="N965" s="219"/>
      <c r="O965" s="219"/>
      <c r="P965" s="219"/>
      <c r="Q965" s="219"/>
      <c r="R965" s="220"/>
      <c r="S965" s="220"/>
      <c r="T965" s="220"/>
      <c r="U965" s="220"/>
      <c r="V965" s="220"/>
      <c r="W965" s="220"/>
      <c r="X965" s="220"/>
      <c r="Y965" s="220"/>
      <c r="Z965" s="210"/>
      <c r="AA965" s="210"/>
      <c r="AB965" s="210"/>
      <c r="AC965" s="210"/>
      <c r="AD965" s="210"/>
      <c r="AE965" s="210"/>
      <c r="AF965" s="210"/>
      <c r="AG965" s="210" t="s">
        <v>317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60" t="s">
        <v>1286</v>
      </c>
      <c r="D966" s="221"/>
      <c r="E966" s="222">
        <v>131.25</v>
      </c>
      <c r="F966" s="220"/>
      <c r="G966" s="220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269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">
      <c r="A967" s="239">
        <v>239</v>
      </c>
      <c r="B967" s="240" t="s">
        <v>1287</v>
      </c>
      <c r="C967" s="258" t="s">
        <v>1288</v>
      </c>
      <c r="D967" s="241" t="s">
        <v>336</v>
      </c>
      <c r="E967" s="242">
        <v>28.875</v>
      </c>
      <c r="F967" s="243"/>
      <c r="G967" s="244">
        <f>ROUND(E967*F967,2)</f>
        <v>0</v>
      </c>
      <c r="H967" s="243"/>
      <c r="I967" s="244">
        <f>ROUND(E967*H967,2)</f>
        <v>0</v>
      </c>
      <c r="J967" s="243"/>
      <c r="K967" s="244">
        <f>ROUND(E967*J967,2)</f>
        <v>0</v>
      </c>
      <c r="L967" s="244">
        <v>21</v>
      </c>
      <c r="M967" s="244">
        <f>G967*(1+L967/100)</f>
        <v>0</v>
      </c>
      <c r="N967" s="242">
        <v>4.7400000000000003E-3</v>
      </c>
      <c r="O967" s="242">
        <f>ROUND(E967*N967,2)</f>
        <v>0.14000000000000001</v>
      </c>
      <c r="P967" s="242">
        <v>0</v>
      </c>
      <c r="Q967" s="242">
        <f>ROUND(E967*P967,2)</f>
        <v>0</v>
      </c>
      <c r="R967" s="244" t="s">
        <v>492</v>
      </c>
      <c r="S967" s="244" t="s">
        <v>257</v>
      </c>
      <c r="T967" s="245" t="s">
        <v>257</v>
      </c>
      <c r="U967" s="220">
        <v>0</v>
      </c>
      <c r="V967" s="220">
        <f>ROUND(E967*U967,2)</f>
        <v>0</v>
      </c>
      <c r="W967" s="220"/>
      <c r="X967" s="220" t="s">
        <v>374</v>
      </c>
      <c r="Y967" s="220" t="s">
        <v>325</v>
      </c>
      <c r="Z967" s="210"/>
      <c r="AA967" s="210"/>
      <c r="AB967" s="210"/>
      <c r="AC967" s="210"/>
      <c r="AD967" s="210"/>
      <c r="AE967" s="210"/>
      <c r="AF967" s="210"/>
      <c r="AG967" s="210" t="s">
        <v>550</v>
      </c>
      <c r="AH967" s="210"/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2" x14ac:dyDescent="0.2">
      <c r="A968" s="217"/>
      <c r="B968" s="218"/>
      <c r="C968" s="262" t="s">
        <v>1289</v>
      </c>
      <c r="D968" s="248"/>
      <c r="E968" s="248"/>
      <c r="F968" s="248"/>
      <c r="G968" s="248"/>
      <c r="H968" s="220"/>
      <c r="I968" s="220"/>
      <c r="J968" s="220"/>
      <c r="K968" s="220"/>
      <c r="L968" s="220"/>
      <c r="M968" s="220"/>
      <c r="N968" s="219"/>
      <c r="O968" s="219"/>
      <c r="P968" s="219"/>
      <c r="Q968" s="219"/>
      <c r="R968" s="220"/>
      <c r="S968" s="220"/>
      <c r="T968" s="220"/>
      <c r="U968" s="220"/>
      <c r="V968" s="220"/>
      <c r="W968" s="220"/>
      <c r="X968" s="220"/>
      <c r="Y968" s="220"/>
      <c r="Z968" s="210"/>
      <c r="AA968" s="210"/>
      <c r="AB968" s="210"/>
      <c r="AC968" s="210"/>
      <c r="AD968" s="210"/>
      <c r="AE968" s="210"/>
      <c r="AF968" s="210"/>
      <c r="AG968" s="210" t="s">
        <v>317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60" t="s">
        <v>1290</v>
      </c>
      <c r="D969" s="221"/>
      <c r="E969" s="222">
        <v>26.25</v>
      </c>
      <c r="F969" s="220"/>
      <c r="G969" s="220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269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3" x14ac:dyDescent="0.2">
      <c r="A970" s="217"/>
      <c r="B970" s="218"/>
      <c r="C970" s="265" t="s">
        <v>493</v>
      </c>
      <c r="D970" s="225"/>
      <c r="E970" s="226">
        <v>2.625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269</v>
      </c>
      <c r="AH970" s="210">
        <v>4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39">
        <v>240</v>
      </c>
      <c r="B971" s="240" t="s">
        <v>1291</v>
      </c>
      <c r="C971" s="258" t="s">
        <v>1292</v>
      </c>
      <c r="D971" s="241" t="s">
        <v>773</v>
      </c>
      <c r="E971" s="242">
        <v>622</v>
      </c>
      <c r="F971" s="243"/>
      <c r="G971" s="244">
        <f>ROUND(E971*F971,2)</f>
        <v>0</v>
      </c>
      <c r="H971" s="243"/>
      <c r="I971" s="244">
        <f>ROUND(E971*H971,2)</f>
        <v>0</v>
      </c>
      <c r="J971" s="243"/>
      <c r="K971" s="244">
        <f>ROUND(E971*J971,2)</f>
        <v>0</v>
      </c>
      <c r="L971" s="244">
        <v>21</v>
      </c>
      <c r="M971" s="244">
        <f>G971*(1+L971/100)</f>
        <v>0</v>
      </c>
      <c r="N971" s="242">
        <v>1.0499999999999999E-3</v>
      </c>
      <c r="O971" s="242">
        <f>ROUND(E971*N971,2)</f>
        <v>0.65</v>
      </c>
      <c r="P971" s="242">
        <v>0</v>
      </c>
      <c r="Q971" s="242">
        <f>ROUND(E971*P971,2)</f>
        <v>0</v>
      </c>
      <c r="R971" s="244" t="s">
        <v>1293</v>
      </c>
      <c r="S971" s="244" t="s">
        <v>257</v>
      </c>
      <c r="T971" s="245" t="s">
        <v>257</v>
      </c>
      <c r="U971" s="220">
        <v>0.1</v>
      </c>
      <c r="V971" s="220">
        <f>ROUND(E971*U971,2)</f>
        <v>62.2</v>
      </c>
      <c r="W971" s="220"/>
      <c r="X971" s="220" t="s">
        <v>671</v>
      </c>
      <c r="Y971" s="220" t="s">
        <v>325</v>
      </c>
      <c r="Z971" s="210"/>
      <c r="AA971" s="210"/>
      <c r="AB971" s="210"/>
      <c r="AC971" s="210"/>
      <c r="AD971" s="210"/>
      <c r="AE971" s="210"/>
      <c r="AF971" s="210"/>
      <c r="AG971" s="210" t="s">
        <v>672</v>
      </c>
      <c r="AH971" s="210"/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2" x14ac:dyDescent="0.2">
      <c r="A972" s="217"/>
      <c r="B972" s="218"/>
      <c r="C972" s="262" t="s">
        <v>1294</v>
      </c>
      <c r="D972" s="248"/>
      <c r="E972" s="248"/>
      <c r="F972" s="248"/>
      <c r="G972" s="248"/>
      <c r="H972" s="220"/>
      <c r="I972" s="220"/>
      <c r="J972" s="220"/>
      <c r="K972" s="220"/>
      <c r="L972" s="220"/>
      <c r="M972" s="220"/>
      <c r="N972" s="219"/>
      <c r="O972" s="219"/>
      <c r="P972" s="219"/>
      <c r="Q972" s="219"/>
      <c r="R972" s="220"/>
      <c r="S972" s="220"/>
      <c r="T972" s="220"/>
      <c r="U972" s="220"/>
      <c r="V972" s="220"/>
      <c r="W972" s="220"/>
      <c r="X972" s="220"/>
      <c r="Y972" s="220"/>
      <c r="Z972" s="210"/>
      <c r="AA972" s="210"/>
      <c r="AB972" s="210"/>
      <c r="AC972" s="210"/>
      <c r="AD972" s="210"/>
      <c r="AE972" s="210"/>
      <c r="AF972" s="210"/>
      <c r="AG972" s="210" t="s">
        <v>317</v>
      </c>
      <c r="AH972" s="210"/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">
      <c r="A973" s="217"/>
      <c r="B973" s="218"/>
      <c r="C973" s="263" t="s">
        <v>1289</v>
      </c>
      <c r="D973" s="249"/>
      <c r="E973" s="249"/>
      <c r="F973" s="249"/>
      <c r="G973" s="249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317</v>
      </c>
      <c r="AH973" s="210"/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2" x14ac:dyDescent="0.2">
      <c r="A974" s="217"/>
      <c r="B974" s="218"/>
      <c r="C974" s="260" t="s">
        <v>1295</v>
      </c>
      <c r="D974" s="221"/>
      <c r="E974" s="222">
        <v>344</v>
      </c>
      <c r="F974" s="220"/>
      <c r="G974" s="220"/>
      <c r="H974" s="220"/>
      <c r="I974" s="220"/>
      <c r="J974" s="220"/>
      <c r="K974" s="220"/>
      <c r="L974" s="220"/>
      <c r="M974" s="220"/>
      <c r="N974" s="219"/>
      <c r="O974" s="219"/>
      <c r="P974" s="219"/>
      <c r="Q974" s="219"/>
      <c r="R974" s="220"/>
      <c r="S974" s="220"/>
      <c r="T974" s="220"/>
      <c r="U974" s="220"/>
      <c r="V974" s="220"/>
      <c r="W974" s="220"/>
      <c r="X974" s="220"/>
      <c r="Y974" s="220"/>
      <c r="Z974" s="210"/>
      <c r="AA974" s="210"/>
      <c r="AB974" s="210"/>
      <c r="AC974" s="210"/>
      <c r="AD974" s="210"/>
      <c r="AE974" s="210"/>
      <c r="AF974" s="210"/>
      <c r="AG974" s="210" t="s">
        <v>269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3" x14ac:dyDescent="0.2">
      <c r="A975" s="217"/>
      <c r="B975" s="218"/>
      <c r="C975" s="260" t="s">
        <v>1296</v>
      </c>
      <c r="D975" s="221"/>
      <c r="E975" s="222">
        <v>129</v>
      </c>
      <c r="F975" s="220"/>
      <c r="G975" s="220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269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3" x14ac:dyDescent="0.2">
      <c r="A976" s="217"/>
      <c r="B976" s="218"/>
      <c r="C976" s="260" t="s">
        <v>1297</v>
      </c>
      <c r="D976" s="221"/>
      <c r="E976" s="222">
        <v>149</v>
      </c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269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">
      <c r="A977" s="239">
        <v>241</v>
      </c>
      <c r="B977" s="240" t="s">
        <v>1298</v>
      </c>
      <c r="C977" s="258" t="s">
        <v>1299</v>
      </c>
      <c r="D977" s="241" t="s">
        <v>773</v>
      </c>
      <c r="E977" s="242">
        <v>995.6</v>
      </c>
      <c r="F977" s="243"/>
      <c r="G977" s="244">
        <f>ROUND(E977*F977,2)</f>
        <v>0</v>
      </c>
      <c r="H977" s="243"/>
      <c r="I977" s="244">
        <f>ROUND(E977*H977,2)</f>
        <v>0</v>
      </c>
      <c r="J977" s="243"/>
      <c r="K977" s="244">
        <f>ROUND(E977*J977,2)</f>
        <v>0</v>
      </c>
      <c r="L977" s="244">
        <v>21</v>
      </c>
      <c r="M977" s="244">
        <f>G977*(1+L977/100)</f>
        <v>0</v>
      </c>
      <c r="N977" s="242">
        <v>1.0499999999999999E-3</v>
      </c>
      <c r="O977" s="242">
        <f>ROUND(E977*N977,2)</f>
        <v>1.05</v>
      </c>
      <c r="P977" s="242">
        <v>0</v>
      </c>
      <c r="Q977" s="242">
        <f>ROUND(E977*P977,2)</f>
        <v>0</v>
      </c>
      <c r="R977" s="244" t="s">
        <v>1293</v>
      </c>
      <c r="S977" s="244" t="s">
        <v>257</v>
      </c>
      <c r="T977" s="245" t="s">
        <v>257</v>
      </c>
      <c r="U977" s="220">
        <v>0.06</v>
      </c>
      <c r="V977" s="220">
        <f>ROUND(E977*U977,2)</f>
        <v>59.74</v>
      </c>
      <c r="W977" s="220"/>
      <c r="X977" s="220" t="s">
        <v>671</v>
      </c>
      <c r="Y977" s="220" t="s">
        <v>325</v>
      </c>
      <c r="Z977" s="210"/>
      <c r="AA977" s="210"/>
      <c r="AB977" s="210"/>
      <c r="AC977" s="210"/>
      <c r="AD977" s="210"/>
      <c r="AE977" s="210"/>
      <c r="AF977" s="210"/>
      <c r="AG977" s="210" t="s">
        <v>672</v>
      </c>
      <c r="AH977" s="210"/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2" x14ac:dyDescent="0.2">
      <c r="A978" s="217"/>
      <c r="B978" s="218"/>
      <c r="C978" s="262" t="s">
        <v>1294</v>
      </c>
      <c r="D978" s="248"/>
      <c r="E978" s="248"/>
      <c r="F978" s="248"/>
      <c r="G978" s="248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317</v>
      </c>
      <c r="AH978" s="210"/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3" x14ac:dyDescent="0.2">
      <c r="A979" s="217"/>
      <c r="B979" s="218"/>
      <c r="C979" s="263" t="s">
        <v>1289</v>
      </c>
      <c r="D979" s="249"/>
      <c r="E979" s="249"/>
      <c r="F979" s="249"/>
      <c r="G979" s="249"/>
      <c r="H979" s="220"/>
      <c r="I979" s="220"/>
      <c r="J979" s="220"/>
      <c r="K979" s="220"/>
      <c r="L979" s="220"/>
      <c r="M979" s="220"/>
      <c r="N979" s="219"/>
      <c r="O979" s="219"/>
      <c r="P979" s="219"/>
      <c r="Q979" s="219"/>
      <c r="R979" s="220"/>
      <c r="S979" s="220"/>
      <c r="T979" s="220"/>
      <c r="U979" s="220"/>
      <c r="V979" s="220"/>
      <c r="W979" s="220"/>
      <c r="X979" s="220"/>
      <c r="Y979" s="220"/>
      <c r="Z979" s="210"/>
      <c r="AA979" s="210"/>
      <c r="AB979" s="210"/>
      <c r="AC979" s="210"/>
      <c r="AD979" s="210"/>
      <c r="AE979" s="210"/>
      <c r="AF979" s="210"/>
      <c r="AG979" s="210" t="s">
        <v>317</v>
      </c>
      <c r="AH979" s="210"/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2" x14ac:dyDescent="0.2">
      <c r="A980" s="217"/>
      <c r="B980" s="218"/>
      <c r="C980" s="260" t="s">
        <v>1300</v>
      </c>
      <c r="D980" s="221"/>
      <c r="E980" s="222">
        <v>995.6</v>
      </c>
      <c r="F980" s="220"/>
      <c r="G980" s="220"/>
      <c r="H980" s="220"/>
      <c r="I980" s="220"/>
      <c r="J980" s="220"/>
      <c r="K980" s="220"/>
      <c r="L980" s="220"/>
      <c r="M980" s="220"/>
      <c r="N980" s="219"/>
      <c r="O980" s="219"/>
      <c r="P980" s="219"/>
      <c r="Q980" s="219"/>
      <c r="R980" s="220"/>
      <c r="S980" s="220"/>
      <c r="T980" s="220"/>
      <c r="U980" s="220"/>
      <c r="V980" s="220"/>
      <c r="W980" s="220"/>
      <c r="X980" s="220"/>
      <c r="Y980" s="220"/>
      <c r="Z980" s="210"/>
      <c r="AA980" s="210"/>
      <c r="AB980" s="210"/>
      <c r="AC980" s="210"/>
      <c r="AD980" s="210"/>
      <c r="AE980" s="210"/>
      <c r="AF980" s="210"/>
      <c r="AG980" s="210" t="s">
        <v>269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">
      <c r="A981" s="239">
        <v>242</v>
      </c>
      <c r="B981" s="240" t="s">
        <v>1301</v>
      </c>
      <c r="C981" s="258" t="s">
        <v>1302</v>
      </c>
      <c r="D981" s="241" t="s">
        <v>773</v>
      </c>
      <c r="E981" s="242">
        <v>1617.6</v>
      </c>
      <c r="F981" s="243"/>
      <c r="G981" s="244">
        <f>ROUND(E981*F981,2)</f>
        <v>0</v>
      </c>
      <c r="H981" s="243"/>
      <c r="I981" s="244">
        <f>ROUND(E981*H981,2)</f>
        <v>0</v>
      </c>
      <c r="J981" s="243"/>
      <c r="K981" s="244">
        <f>ROUND(E981*J981,2)</f>
        <v>0</v>
      </c>
      <c r="L981" s="244">
        <v>21</v>
      </c>
      <c r="M981" s="244">
        <f>G981*(1+L981/100)</f>
        <v>0</v>
      </c>
      <c r="N981" s="242">
        <v>0</v>
      </c>
      <c r="O981" s="242">
        <f>ROUND(E981*N981,2)</f>
        <v>0</v>
      </c>
      <c r="P981" s="242">
        <v>0</v>
      </c>
      <c r="Q981" s="242">
        <f>ROUND(E981*P981,2)</f>
        <v>0</v>
      </c>
      <c r="R981" s="244" t="s">
        <v>1241</v>
      </c>
      <c r="S981" s="244" t="s">
        <v>257</v>
      </c>
      <c r="T981" s="245" t="s">
        <v>257</v>
      </c>
      <c r="U981" s="220">
        <v>0</v>
      </c>
      <c r="V981" s="220">
        <f>ROUND(E981*U981,2)</f>
        <v>0</v>
      </c>
      <c r="W981" s="220"/>
      <c r="X981" s="220" t="s">
        <v>258</v>
      </c>
      <c r="Y981" s="220" t="s">
        <v>325</v>
      </c>
      <c r="Z981" s="210"/>
      <c r="AA981" s="210"/>
      <c r="AB981" s="210"/>
      <c r="AC981" s="210"/>
      <c r="AD981" s="210"/>
      <c r="AE981" s="210"/>
      <c r="AF981" s="210"/>
      <c r="AG981" s="210" t="s">
        <v>266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2" x14ac:dyDescent="0.2">
      <c r="A982" s="217"/>
      <c r="B982" s="218"/>
      <c r="C982" s="262" t="s">
        <v>1303</v>
      </c>
      <c r="D982" s="248"/>
      <c r="E982" s="248"/>
      <c r="F982" s="248"/>
      <c r="G982" s="248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317</v>
      </c>
      <c r="AH982" s="210"/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2" x14ac:dyDescent="0.2">
      <c r="A983" s="217"/>
      <c r="B983" s="218"/>
      <c r="C983" s="260" t="s">
        <v>1295</v>
      </c>
      <c r="D983" s="221"/>
      <c r="E983" s="222">
        <v>344</v>
      </c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269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3" x14ac:dyDescent="0.2">
      <c r="A984" s="217"/>
      <c r="B984" s="218"/>
      <c r="C984" s="260" t="s">
        <v>1296</v>
      </c>
      <c r="D984" s="221"/>
      <c r="E984" s="222">
        <v>129</v>
      </c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269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60" t="s">
        <v>1297</v>
      </c>
      <c r="D985" s="221"/>
      <c r="E985" s="222">
        <v>149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269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60" t="s">
        <v>1300</v>
      </c>
      <c r="D986" s="221"/>
      <c r="E986" s="222">
        <v>995.6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269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1" x14ac:dyDescent="0.2">
      <c r="A987" s="239">
        <v>243</v>
      </c>
      <c r="B987" s="240" t="s">
        <v>1304</v>
      </c>
      <c r="C987" s="258" t="s">
        <v>1305</v>
      </c>
      <c r="D987" s="241" t="s">
        <v>313</v>
      </c>
      <c r="E987" s="242">
        <v>6.7629599999999996</v>
      </c>
      <c r="F987" s="243"/>
      <c r="G987" s="244">
        <f>ROUND(E987*F987,2)</f>
        <v>0</v>
      </c>
      <c r="H987" s="243"/>
      <c r="I987" s="244">
        <f>ROUND(E987*H987,2)</f>
        <v>0</v>
      </c>
      <c r="J987" s="243"/>
      <c r="K987" s="244">
        <f>ROUND(E987*J987,2)</f>
        <v>0</v>
      </c>
      <c r="L987" s="244">
        <v>21</v>
      </c>
      <c r="M987" s="244">
        <f>G987*(1+L987/100)</f>
        <v>0</v>
      </c>
      <c r="N987" s="242">
        <v>0</v>
      </c>
      <c r="O987" s="242">
        <f>ROUND(E987*N987,2)</f>
        <v>0</v>
      </c>
      <c r="P987" s="242">
        <v>0</v>
      </c>
      <c r="Q987" s="242">
        <f>ROUND(E987*P987,2)</f>
        <v>0</v>
      </c>
      <c r="R987" s="244" t="s">
        <v>1241</v>
      </c>
      <c r="S987" s="244" t="s">
        <v>257</v>
      </c>
      <c r="T987" s="245" t="s">
        <v>257</v>
      </c>
      <c r="U987" s="220">
        <v>3.0059999999999998</v>
      </c>
      <c r="V987" s="220">
        <f>ROUND(E987*U987,2)</f>
        <v>20.329999999999998</v>
      </c>
      <c r="W987" s="220"/>
      <c r="X987" s="220" t="s">
        <v>945</v>
      </c>
      <c r="Y987" s="220" t="s">
        <v>325</v>
      </c>
      <c r="Z987" s="210"/>
      <c r="AA987" s="210"/>
      <c r="AB987" s="210"/>
      <c r="AC987" s="210"/>
      <c r="AD987" s="210"/>
      <c r="AE987" s="210"/>
      <c r="AF987" s="210"/>
      <c r="AG987" s="210" t="s">
        <v>946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2" x14ac:dyDescent="0.2">
      <c r="A988" s="217"/>
      <c r="B988" s="218"/>
      <c r="C988" s="259" t="s">
        <v>1057</v>
      </c>
      <c r="D988" s="247"/>
      <c r="E988" s="247"/>
      <c r="F988" s="247"/>
      <c r="G988" s="247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262</v>
      </c>
      <c r="AH988" s="210"/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2" x14ac:dyDescent="0.2">
      <c r="A989" s="217"/>
      <c r="B989" s="218"/>
      <c r="C989" s="260" t="s">
        <v>947</v>
      </c>
      <c r="D989" s="221"/>
      <c r="E989" s="222"/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269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60" t="s">
        <v>1306</v>
      </c>
      <c r="D990" s="221"/>
      <c r="E990" s="222"/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269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">
      <c r="A991" s="217"/>
      <c r="B991" s="218"/>
      <c r="C991" s="260" t="s">
        <v>1307</v>
      </c>
      <c r="D991" s="221"/>
      <c r="E991" s="222">
        <v>6.7629599999999996</v>
      </c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269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x14ac:dyDescent="0.2">
      <c r="A992" s="232" t="s">
        <v>251</v>
      </c>
      <c r="B992" s="233" t="s">
        <v>207</v>
      </c>
      <c r="C992" s="257" t="s">
        <v>208</v>
      </c>
      <c r="D992" s="234"/>
      <c r="E992" s="235"/>
      <c r="F992" s="236"/>
      <c r="G992" s="236">
        <f>SUMIF(AG993:AG1017,"&lt;&gt;NOR",G993:G1017)</f>
        <v>0</v>
      </c>
      <c r="H992" s="236"/>
      <c r="I992" s="236">
        <f>SUM(I993:I1017)</f>
        <v>0</v>
      </c>
      <c r="J992" s="236"/>
      <c r="K992" s="236">
        <f>SUM(K993:K1017)</f>
        <v>0</v>
      </c>
      <c r="L992" s="236"/>
      <c r="M992" s="236">
        <f>SUM(M993:M1017)</f>
        <v>0</v>
      </c>
      <c r="N992" s="235"/>
      <c r="O992" s="235">
        <f>SUM(O993:O1017)</f>
        <v>1.67</v>
      </c>
      <c r="P992" s="235"/>
      <c r="Q992" s="235">
        <f>SUM(Q993:Q1017)</f>
        <v>0</v>
      </c>
      <c r="R992" s="236"/>
      <c r="S992" s="236"/>
      <c r="T992" s="237"/>
      <c r="U992" s="231"/>
      <c r="V992" s="231">
        <f>SUM(V993:V1017)</f>
        <v>70.12</v>
      </c>
      <c r="W992" s="231"/>
      <c r="X992" s="231"/>
      <c r="Y992" s="231"/>
      <c r="AG992" t="s">
        <v>252</v>
      </c>
    </row>
    <row r="993" spans="1:60" ht="22.5" outlineLevel="1" x14ac:dyDescent="0.2">
      <c r="A993" s="239">
        <v>244</v>
      </c>
      <c r="B993" s="240" t="s">
        <v>1308</v>
      </c>
      <c r="C993" s="258" t="s">
        <v>1309</v>
      </c>
      <c r="D993" s="241" t="s">
        <v>331</v>
      </c>
      <c r="E993" s="242">
        <v>41.3</v>
      </c>
      <c r="F993" s="243"/>
      <c r="G993" s="244">
        <f>ROUND(E993*F993,2)</f>
        <v>0</v>
      </c>
      <c r="H993" s="243"/>
      <c r="I993" s="244">
        <f>ROUND(E993*H993,2)</f>
        <v>0</v>
      </c>
      <c r="J993" s="243"/>
      <c r="K993" s="244">
        <f>ROUND(E993*J993,2)</f>
        <v>0</v>
      </c>
      <c r="L993" s="244">
        <v>21</v>
      </c>
      <c r="M993" s="244">
        <f>G993*(1+L993/100)</f>
        <v>0</v>
      </c>
      <c r="N993" s="242">
        <v>3.2000000000000003E-4</v>
      </c>
      <c r="O993" s="242">
        <f>ROUND(E993*N993,2)</f>
        <v>0.01</v>
      </c>
      <c r="P993" s="242">
        <v>0</v>
      </c>
      <c r="Q993" s="242">
        <f>ROUND(E993*P993,2)</f>
        <v>0</v>
      </c>
      <c r="R993" s="244" t="s">
        <v>1122</v>
      </c>
      <c r="S993" s="244" t="s">
        <v>257</v>
      </c>
      <c r="T993" s="245" t="s">
        <v>257</v>
      </c>
      <c r="U993" s="220">
        <v>0.23599999999999999</v>
      </c>
      <c r="V993" s="220">
        <f>ROUND(E993*U993,2)</f>
        <v>9.75</v>
      </c>
      <c r="W993" s="220"/>
      <c r="X993" s="220" t="s">
        <v>258</v>
      </c>
      <c r="Y993" s="220" t="s">
        <v>325</v>
      </c>
      <c r="Z993" s="210"/>
      <c r="AA993" s="210"/>
      <c r="AB993" s="210"/>
      <c r="AC993" s="210"/>
      <c r="AD993" s="210"/>
      <c r="AE993" s="210"/>
      <c r="AF993" s="210"/>
      <c r="AG993" s="210" t="s">
        <v>266</v>
      </c>
      <c r="AH993" s="210"/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2" x14ac:dyDescent="0.2">
      <c r="A994" s="217"/>
      <c r="B994" s="218"/>
      <c r="C994" s="260" t="s">
        <v>1310</v>
      </c>
      <c r="D994" s="221"/>
      <c r="E994" s="222">
        <v>25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269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60" t="s">
        <v>1311</v>
      </c>
      <c r="D995" s="221"/>
      <c r="E995" s="222">
        <v>16.3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269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">
      <c r="A996" s="239">
        <v>245</v>
      </c>
      <c r="B996" s="240" t="s">
        <v>1312</v>
      </c>
      <c r="C996" s="258" t="s">
        <v>1313</v>
      </c>
      <c r="D996" s="241" t="s">
        <v>366</v>
      </c>
      <c r="E996" s="242">
        <v>141</v>
      </c>
      <c r="F996" s="243"/>
      <c r="G996" s="244">
        <f>ROUND(E996*F996,2)</f>
        <v>0</v>
      </c>
      <c r="H996" s="243"/>
      <c r="I996" s="244">
        <f>ROUND(E996*H996,2)</f>
        <v>0</v>
      </c>
      <c r="J996" s="243"/>
      <c r="K996" s="244">
        <f>ROUND(E996*J996,2)</f>
        <v>0</v>
      </c>
      <c r="L996" s="244">
        <v>21</v>
      </c>
      <c r="M996" s="244">
        <f>G996*(1+L996/100)</f>
        <v>0</v>
      </c>
      <c r="N996" s="242">
        <v>4.4999999999999999E-4</v>
      </c>
      <c r="O996" s="242">
        <f>ROUND(E996*N996,2)</f>
        <v>0.06</v>
      </c>
      <c r="P996" s="242">
        <v>0</v>
      </c>
      <c r="Q996" s="242">
        <f>ROUND(E996*P996,2)</f>
        <v>0</v>
      </c>
      <c r="R996" s="244" t="s">
        <v>492</v>
      </c>
      <c r="S996" s="244" t="s">
        <v>257</v>
      </c>
      <c r="T996" s="245" t="s">
        <v>257</v>
      </c>
      <c r="U996" s="220">
        <v>0</v>
      </c>
      <c r="V996" s="220">
        <f>ROUND(E996*U996,2)</f>
        <v>0</v>
      </c>
      <c r="W996" s="220"/>
      <c r="X996" s="220" t="s">
        <v>374</v>
      </c>
      <c r="Y996" s="220" t="s">
        <v>325</v>
      </c>
      <c r="Z996" s="210"/>
      <c r="AA996" s="210"/>
      <c r="AB996" s="210"/>
      <c r="AC996" s="210"/>
      <c r="AD996" s="210"/>
      <c r="AE996" s="210"/>
      <c r="AF996" s="210"/>
      <c r="AG996" s="210" t="s">
        <v>375</v>
      </c>
      <c r="AH996" s="210"/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2" x14ac:dyDescent="0.2">
      <c r="A997" s="217"/>
      <c r="B997" s="218"/>
      <c r="C997" s="260" t="s">
        <v>1314</v>
      </c>
      <c r="D997" s="221"/>
      <c r="E997" s="222">
        <v>137.66667000000001</v>
      </c>
      <c r="F997" s="220"/>
      <c r="G997" s="220"/>
      <c r="H997" s="220"/>
      <c r="I997" s="220"/>
      <c r="J997" s="220"/>
      <c r="K997" s="220"/>
      <c r="L997" s="220"/>
      <c r="M997" s="220"/>
      <c r="N997" s="219"/>
      <c r="O997" s="219"/>
      <c r="P997" s="219"/>
      <c r="Q997" s="219"/>
      <c r="R997" s="220"/>
      <c r="S997" s="220"/>
      <c r="T997" s="220"/>
      <c r="U997" s="220"/>
      <c r="V997" s="220"/>
      <c r="W997" s="220"/>
      <c r="X997" s="220"/>
      <c r="Y997" s="220"/>
      <c r="Z997" s="210"/>
      <c r="AA997" s="210"/>
      <c r="AB997" s="210"/>
      <c r="AC997" s="210"/>
      <c r="AD997" s="210"/>
      <c r="AE997" s="210"/>
      <c r="AF997" s="210"/>
      <c r="AG997" s="210" t="s">
        <v>269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">
      <c r="A998" s="217"/>
      <c r="B998" s="218"/>
      <c r="C998" s="265" t="s">
        <v>682</v>
      </c>
      <c r="D998" s="225"/>
      <c r="E998" s="226">
        <v>2.7533300000000001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269</v>
      </c>
      <c r="AH998" s="210">
        <v>4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60" t="s">
        <v>1315</v>
      </c>
      <c r="D999" s="221"/>
      <c r="E999" s="222">
        <v>0.57999999999999996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269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ht="22.5" outlineLevel="1" x14ac:dyDescent="0.2">
      <c r="A1000" s="239">
        <v>246</v>
      </c>
      <c r="B1000" s="240" t="s">
        <v>1120</v>
      </c>
      <c r="C1000" s="258" t="s">
        <v>1121</v>
      </c>
      <c r="D1000" s="241" t="s">
        <v>336</v>
      </c>
      <c r="E1000" s="242">
        <v>58.534999999999997</v>
      </c>
      <c r="F1000" s="243"/>
      <c r="G1000" s="244">
        <f>ROUND(E1000*F1000,2)</f>
        <v>0</v>
      </c>
      <c r="H1000" s="243"/>
      <c r="I1000" s="244">
        <f>ROUND(E1000*H1000,2)</f>
        <v>0</v>
      </c>
      <c r="J1000" s="243"/>
      <c r="K1000" s="244">
        <f>ROUND(E1000*J1000,2)</f>
        <v>0</v>
      </c>
      <c r="L1000" s="244">
        <v>21</v>
      </c>
      <c r="M1000" s="244">
        <f>G1000*(1+L1000/100)</f>
        <v>0</v>
      </c>
      <c r="N1000" s="242">
        <v>5.0400000000000002E-3</v>
      </c>
      <c r="O1000" s="242">
        <f>ROUND(E1000*N1000,2)</f>
        <v>0.3</v>
      </c>
      <c r="P1000" s="242">
        <v>0</v>
      </c>
      <c r="Q1000" s="242">
        <f>ROUND(E1000*P1000,2)</f>
        <v>0</v>
      </c>
      <c r="R1000" s="244" t="s">
        <v>1122</v>
      </c>
      <c r="S1000" s="244" t="s">
        <v>257</v>
      </c>
      <c r="T1000" s="245" t="s">
        <v>257</v>
      </c>
      <c r="U1000" s="220">
        <v>0.98</v>
      </c>
      <c r="V1000" s="220">
        <f>ROUND(E1000*U1000,2)</f>
        <v>57.36</v>
      </c>
      <c r="W1000" s="220"/>
      <c r="X1000" s="220" t="s">
        <v>258</v>
      </c>
      <c r="Y1000" s="220" t="s">
        <v>325</v>
      </c>
      <c r="Z1000" s="210"/>
      <c r="AA1000" s="210"/>
      <c r="AB1000" s="210"/>
      <c r="AC1000" s="210"/>
      <c r="AD1000" s="210"/>
      <c r="AE1000" s="210"/>
      <c r="AF1000" s="210"/>
      <c r="AG1000" s="210" t="s">
        <v>266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66" t="s">
        <v>745</v>
      </c>
      <c r="D1001" s="227"/>
      <c r="E1001" s="228"/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269</v>
      </c>
      <c r="AH1001" s="210"/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67" t="s">
        <v>767</v>
      </c>
      <c r="D1002" s="227"/>
      <c r="E1002" s="228">
        <v>56.82</v>
      </c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269</v>
      </c>
      <c r="AH1002" s="210">
        <v>2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67" t="s">
        <v>1316</v>
      </c>
      <c r="D1003" s="227"/>
      <c r="E1003" s="228">
        <v>1.7150000000000001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269</v>
      </c>
      <c r="AH1003" s="210">
        <v>2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3" x14ac:dyDescent="0.2">
      <c r="A1004" s="217"/>
      <c r="B1004" s="218"/>
      <c r="C1004" s="268" t="s">
        <v>762</v>
      </c>
      <c r="D1004" s="229"/>
      <c r="E1004" s="230">
        <v>58.534999999999997</v>
      </c>
      <c r="F1004" s="220"/>
      <c r="G1004" s="220"/>
      <c r="H1004" s="220"/>
      <c r="I1004" s="220"/>
      <c r="J1004" s="220"/>
      <c r="K1004" s="220"/>
      <c r="L1004" s="220"/>
      <c r="M1004" s="220"/>
      <c r="N1004" s="219"/>
      <c r="O1004" s="219"/>
      <c r="P1004" s="219"/>
      <c r="Q1004" s="219"/>
      <c r="R1004" s="220"/>
      <c r="S1004" s="220"/>
      <c r="T1004" s="220"/>
      <c r="U1004" s="220"/>
      <c r="V1004" s="220"/>
      <c r="W1004" s="220"/>
      <c r="X1004" s="220"/>
      <c r="Y1004" s="220"/>
      <c r="Z1004" s="210"/>
      <c r="AA1004" s="210"/>
      <c r="AB1004" s="210"/>
      <c r="AC1004" s="210"/>
      <c r="AD1004" s="210"/>
      <c r="AE1004" s="210"/>
      <c r="AF1004" s="210"/>
      <c r="AG1004" s="210" t="s">
        <v>269</v>
      </c>
      <c r="AH1004" s="210">
        <v>3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">
      <c r="A1005" s="217"/>
      <c r="B1005" s="218"/>
      <c r="C1005" s="266" t="s">
        <v>749</v>
      </c>
      <c r="D1005" s="227"/>
      <c r="E1005" s="228"/>
      <c r="F1005" s="220"/>
      <c r="G1005" s="220"/>
      <c r="H1005" s="220"/>
      <c r="I1005" s="220"/>
      <c r="J1005" s="220"/>
      <c r="K1005" s="220"/>
      <c r="L1005" s="220"/>
      <c r="M1005" s="220"/>
      <c r="N1005" s="219"/>
      <c r="O1005" s="219"/>
      <c r="P1005" s="219"/>
      <c r="Q1005" s="219"/>
      <c r="R1005" s="220"/>
      <c r="S1005" s="220"/>
      <c r="T1005" s="220"/>
      <c r="U1005" s="220"/>
      <c r="V1005" s="220"/>
      <c r="W1005" s="220"/>
      <c r="X1005" s="220"/>
      <c r="Y1005" s="220"/>
      <c r="Z1005" s="210"/>
      <c r="AA1005" s="210"/>
      <c r="AB1005" s="210"/>
      <c r="AC1005" s="210"/>
      <c r="AD1005" s="210"/>
      <c r="AE1005" s="210"/>
      <c r="AF1005" s="210"/>
      <c r="AG1005" s="210" t="s">
        <v>269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3" x14ac:dyDescent="0.2">
      <c r="A1006" s="217"/>
      <c r="B1006" s="218"/>
      <c r="C1006" s="260" t="s">
        <v>1091</v>
      </c>
      <c r="D1006" s="221"/>
      <c r="E1006" s="222">
        <v>58.534999999999997</v>
      </c>
      <c r="F1006" s="220"/>
      <c r="G1006" s="220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269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ht="22.5" outlineLevel="1" x14ac:dyDescent="0.2">
      <c r="A1007" s="239">
        <v>247</v>
      </c>
      <c r="B1007" s="240" t="s">
        <v>1317</v>
      </c>
      <c r="C1007" s="258" t="s">
        <v>1318</v>
      </c>
      <c r="D1007" s="241" t="s">
        <v>336</v>
      </c>
      <c r="E1007" s="242">
        <v>60.296199999999999</v>
      </c>
      <c r="F1007" s="243"/>
      <c r="G1007" s="244">
        <f>ROUND(E1007*F1007,2)</f>
        <v>0</v>
      </c>
      <c r="H1007" s="243"/>
      <c r="I1007" s="244">
        <f>ROUND(E1007*H1007,2)</f>
        <v>0</v>
      </c>
      <c r="J1007" s="243"/>
      <c r="K1007" s="244">
        <f>ROUND(E1007*J1007,2)</f>
        <v>0</v>
      </c>
      <c r="L1007" s="244">
        <v>21</v>
      </c>
      <c r="M1007" s="244">
        <f>G1007*(1+L1007/100)</f>
        <v>0</v>
      </c>
      <c r="N1007" s="242">
        <v>2.1600000000000001E-2</v>
      </c>
      <c r="O1007" s="242">
        <f>ROUND(E1007*N1007,2)</f>
        <v>1.3</v>
      </c>
      <c r="P1007" s="242">
        <v>0</v>
      </c>
      <c r="Q1007" s="242">
        <f>ROUND(E1007*P1007,2)</f>
        <v>0</v>
      </c>
      <c r="R1007" s="244" t="s">
        <v>492</v>
      </c>
      <c r="S1007" s="244" t="s">
        <v>257</v>
      </c>
      <c r="T1007" s="245" t="s">
        <v>257</v>
      </c>
      <c r="U1007" s="220">
        <v>0</v>
      </c>
      <c r="V1007" s="220">
        <f>ROUND(E1007*U1007,2)</f>
        <v>0</v>
      </c>
      <c r="W1007" s="220"/>
      <c r="X1007" s="220" t="s">
        <v>374</v>
      </c>
      <c r="Y1007" s="220" t="s">
        <v>325</v>
      </c>
      <c r="Z1007" s="210"/>
      <c r="AA1007" s="210"/>
      <c r="AB1007" s="210"/>
      <c r="AC1007" s="210"/>
      <c r="AD1007" s="210"/>
      <c r="AE1007" s="210"/>
      <c r="AF1007" s="210"/>
      <c r="AG1007" s="210" t="s">
        <v>375</v>
      </c>
      <c r="AH1007" s="210"/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2" x14ac:dyDescent="0.2">
      <c r="A1008" s="217"/>
      <c r="B1008" s="218"/>
      <c r="C1008" s="260" t="s">
        <v>1319</v>
      </c>
      <c r="D1008" s="221"/>
      <c r="E1008" s="222">
        <v>58.54</v>
      </c>
      <c r="F1008" s="220"/>
      <c r="G1008" s="220"/>
      <c r="H1008" s="220"/>
      <c r="I1008" s="220"/>
      <c r="J1008" s="220"/>
      <c r="K1008" s="220"/>
      <c r="L1008" s="220"/>
      <c r="M1008" s="220"/>
      <c r="N1008" s="219"/>
      <c r="O1008" s="219"/>
      <c r="P1008" s="219"/>
      <c r="Q1008" s="219"/>
      <c r="R1008" s="220"/>
      <c r="S1008" s="220"/>
      <c r="T1008" s="220"/>
      <c r="U1008" s="220"/>
      <c r="V1008" s="220"/>
      <c r="W1008" s="220"/>
      <c r="X1008" s="220"/>
      <c r="Y1008" s="220"/>
      <c r="Z1008" s="210"/>
      <c r="AA1008" s="210"/>
      <c r="AB1008" s="210"/>
      <c r="AC1008" s="210"/>
      <c r="AD1008" s="210"/>
      <c r="AE1008" s="210"/>
      <c r="AF1008" s="210"/>
      <c r="AG1008" s="210" t="s">
        <v>269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">
      <c r="A1009" s="217"/>
      <c r="B1009" s="218"/>
      <c r="C1009" s="265" t="s">
        <v>1320</v>
      </c>
      <c r="D1009" s="225"/>
      <c r="E1009" s="226">
        <v>1.7562</v>
      </c>
      <c r="F1009" s="220"/>
      <c r="G1009" s="220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269</v>
      </c>
      <c r="AH1009" s="210">
        <v>4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ht="33.75" outlineLevel="1" x14ac:dyDescent="0.2">
      <c r="A1010" s="239">
        <v>248</v>
      </c>
      <c r="B1010" s="240" t="s">
        <v>1321</v>
      </c>
      <c r="C1010" s="258" t="s">
        <v>1322</v>
      </c>
      <c r="D1010" s="241" t="s">
        <v>331</v>
      </c>
      <c r="E1010" s="242">
        <v>5.9</v>
      </c>
      <c r="F1010" s="243"/>
      <c r="G1010" s="244">
        <f>ROUND(E1010*F1010,2)</f>
        <v>0</v>
      </c>
      <c r="H1010" s="243"/>
      <c r="I1010" s="244">
        <f>ROUND(E1010*H1010,2)</f>
        <v>0</v>
      </c>
      <c r="J1010" s="243"/>
      <c r="K1010" s="244">
        <f>ROUND(E1010*J1010,2)</f>
        <v>0</v>
      </c>
      <c r="L1010" s="244">
        <v>21</v>
      </c>
      <c r="M1010" s="244">
        <f>G1010*(1+L1010/100)</f>
        <v>0</v>
      </c>
      <c r="N1010" s="242">
        <v>4.4000000000000002E-4</v>
      </c>
      <c r="O1010" s="242">
        <f>ROUND(E1010*N1010,2)</f>
        <v>0</v>
      </c>
      <c r="P1010" s="242">
        <v>0</v>
      </c>
      <c r="Q1010" s="242">
        <f>ROUND(E1010*P1010,2)</f>
        <v>0</v>
      </c>
      <c r="R1010" s="244" t="s">
        <v>1122</v>
      </c>
      <c r="S1010" s="244" t="s">
        <v>257</v>
      </c>
      <c r="T1010" s="245" t="s">
        <v>257</v>
      </c>
      <c r="U1010" s="220">
        <v>0.15</v>
      </c>
      <c r="V1010" s="220">
        <f>ROUND(E1010*U1010,2)</f>
        <v>0.89</v>
      </c>
      <c r="W1010" s="220"/>
      <c r="X1010" s="220" t="s">
        <v>258</v>
      </c>
      <c r="Y1010" s="220" t="s">
        <v>259</v>
      </c>
      <c r="Z1010" s="210"/>
      <c r="AA1010" s="210"/>
      <c r="AB1010" s="210"/>
      <c r="AC1010" s="210"/>
      <c r="AD1010" s="210"/>
      <c r="AE1010" s="210"/>
      <c r="AF1010" s="210"/>
      <c r="AG1010" s="210" t="s">
        <v>260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2" x14ac:dyDescent="0.2">
      <c r="A1011" s="217"/>
      <c r="B1011" s="218"/>
      <c r="C1011" s="262" t="s">
        <v>1323</v>
      </c>
      <c r="D1011" s="248"/>
      <c r="E1011" s="248"/>
      <c r="F1011" s="248"/>
      <c r="G1011" s="248"/>
      <c r="H1011" s="220"/>
      <c r="I1011" s="220"/>
      <c r="J1011" s="220"/>
      <c r="K1011" s="220"/>
      <c r="L1011" s="220"/>
      <c r="M1011" s="220"/>
      <c r="N1011" s="219"/>
      <c r="O1011" s="219"/>
      <c r="P1011" s="219"/>
      <c r="Q1011" s="219"/>
      <c r="R1011" s="220"/>
      <c r="S1011" s="220"/>
      <c r="T1011" s="220"/>
      <c r="U1011" s="220"/>
      <c r="V1011" s="220"/>
      <c r="W1011" s="220"/>
      <c r="X1011" s="220"/>
      <c r="Y1011" s="220"/>
      <c r="Z1011" s="210"/>
      <c r="AA1011" s="210"/>
      <c r="AB1011" s="210"/>
      <c r="AC1011" s="210"/>
      <c r="AD1011" s="210"/>
      <c r="AE1011" s="210"/>
      <c r="AF1011" s="210"/>
      <c r="AG1011" s="210" t="s">
        <v>317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2" x14ac:dyDescent="0.2">
      <c r="A1012" s="217"/>
      <c r="B1012" s="218"/>
      <c r="C1012" s="260" t="s">
        <v>1324</v>
      </c>
      <c r="D1012" s="221"/>
      <c r="E1012" s="222">
        <v>5.9</v>
      </c>
      <c r="F1012" s="220"/>
      <c r="G1012" s="220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269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">
      <c r="A1013" s="239">
        <v>249</v>
      </c>
      <c r="B1013" s="240" t="s">
        <v>1325</v>
      </c>
      <c r="C1013" s="258" t="s">
        <v>1326</v>
      </c>
      <c r="D1013" s="241" t="s">
        <v>313</v>
      </c>
      <c r="E1013" s="242">
        <v>1.6766799999999999</v>
      </c>
      <c r="F1013" s="243"/>
      <c r="G1013" s="244">
        <f>ROUND(E1013*F1013,2)</f>
        <v>0</v>
      </c>
      <c r="H1013" s="243"/>
      <c r="I1013" s="244">
        <f>ROUND(E1013*H1013,2)</f>
        <v>0</v>
      </c>
      <c r="J1013" s="243"/>
      <c r="K1013" s="244">
        <f>ROUND(E1013*J1013,2)</f>
        <v>0</v>
      </c>
      <c r="L1013" s="244">
        <v>21</v>
      </c>
      <c r="M1013" s="244">
        <f>G1013*(1+L1013/100)</f>
        <v>0</v>
      </c>
      <c r="N1013" s="242">
        <v>0</v>
      </c>
      <c r="O1013" s="242">
        <f>ROUND(E1013*N1013,2)</f>
        <v>0</v>
      </c>
      <c r="P1013" s="242">
        <v>0</v>
      </c>
      <c r="Q1013" s="242">
        <f>ROUND(E1013*P1013,2)</f>
        <v>0</v>
      </c>
      <c r="R1013" s="244" t="s">
        <v>1122</v>
      </c>
      <c r="S1013" s="244" t="s">
        <v>257</v>
      </c>
      <c r="T1013" s="245" t="s">
        <v>257</v>
      </c>
      <c r="U1013" s="220">
        <v>1.2649999999999999</v>
      </c>
      <c r="V1013" s="220">
        <f>ROUND(E1013*U1013,2)</f>
        <v>2.12</v>
      </c>
      <c r="W1013" s="220"/>
      <c r="X1013" s="220" t="s">
        <v>945</v>
      </c>
      <c r="Y1013" s="220" t="s">
        <v>325</v>
      </c>
      <c r="Z1013" s="210"/>
      <c r="AA1013" s="210"/>
      <c r="AB1013" s="210"/>
      <c r="AC1013" s="210"/>
      <c r="AD1013" s="210"/>
      <c r="AE1013" s="210"/>
      <c r="AF1013" s="210"/>
      <c r="AG1013" s="210" t="s">
        <v>946</v>
      </c>
      <c r="AH1013" s="210"/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2" x14ac:dyDescent="0.2">
      <c r="A1014" s="217"/>
      <c r="B1014" s="218"/>
      <c r="C1014" s="259" t="s">
        <v>1057</v>
      </c>
      <c r="D1014" s="247"/>
      <c r="E1014" s="247"/>
      <c r="F1014" s="247"/>
      <c r="G1014" s="247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262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2" x14ac:dyDescent="0.2">
      <c r="A1015" s="217"/>
      <c r="B1015" s="218"/>
      <c r="C1015" s="260" t="s">
        <v>947</v>
      </c>
      <c r="D1015" s="221"/>
      <c r="E1015" s="222"/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269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">
      <c r="A1016" s="217"/>
      <c r="B1016" s="218"/>
      <c r="C1016" s="260" t="s">
        <v>1327</v>
      </c>
      <c r="D1016" s="221"/>
      <c r="E1016" s="222"/>
      <c r="F1016" s="220"/>
      <c r="G1016" s="220"/>
      <c r="H1016" s="220"/>
      <c r="I1016" s="220"/>
      <c r="J1016" s="220"/>
      <c r="K1016" s="220"/>
      <c r="L1016" s="220"/>
      <c r="M1016" s="220"/>
      <c r="N1016" s="219"/>
      <c r="O1016" s="219"/>
      <c r="P1016" s="219"/>
      <c r="Q1016" s="219"/>
      <c r="R1016" s="220"/>
      <c r="S1016" s="220"/>
      <c r="T1016" s="220"/>
      <c r="U1016" s="220"/>
      <c r="V1016" s="220"/>
      <c r="W1016" s="220"/>
      <c r="X1016" s="220"/>
      <c r="Y1016" s="220"/>
      <c r="Z1016" s="210"/>
      <c r="AA1016" s="210"/>
      <c r="AB1016" s="210"/>
      <c r="AC1016" s="210"/>
      <c r="AD1016" s="210"/>
      <c r="AE1016" s="210"/>
      <c r="AF1016" s="210"/>
      <c r="AG1016" s="210" t="s">
        <v>269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">
      <c r="A1017" s="217"/>
      <c r="B1017" s="218"/>
      <c r="C1017" s="260" t="s">
        <v>1328</v>
      </c>
      <c r="D1017" s="221"/>
      <c r="E1017" s="222">
        <v>1.6766799999999999</v>
      </c>
      <c r="F1017" s="220"/>
      <c r="G1017" s="220"/>
      <c r="H1017" s="220"/>
      <c r="I1017" s="220"/>
      <c r="J1017" s="220"/>
      <c r="K1017" s="220"/>
      <c r="L1017" s="220"/>
      <c r="M1017" s="220"/>
      <c r="N1017" s="219"/>
      <c r="O1017" s="219"/>
      <c r="P1017" s="219"/>
      <c r="Q1017" s="219"/>
      <c r="R1017" s="220"/>
      <c r="S1017" s="220"/>
      <c r="T1017" s="220"/>
      <c r="U1017" s="220"/>
      <c r="V1017" s="220"/>
      <c r="W1017" s="220"/>
      <c r="X1017" s="220"/>
      <c r="Y1017" s="220"/>
      <c r="Z1017" s="210"/>
      <c r="AA1017" s="210"/>
      <c r="AB1017" s="210"/>
      <c r="AC1017" s="210"/>
      <c r="AD1017" s="210"/>
      <c r="AE1017" s="210"/>
      <c r="AF1017" s="210"/>
      <c r="AG1017" s="210" t="s">
        <v>269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x14ac:dyDescent="0.2">
      <c r="A1018" s="232" t="s">
        <v>251</v>
      </c>
      <c r="B1018" s="233" t="s">
        <v>209</v>
      </c>
      <c r="C1018" s="257" t="s">
        <v>210</v>
      </c>
      <c r="D1018" s="234"/>
      <c r="E1018" s="235"/>
      <c r="F1018" s="236"/>
      <c r="G1018" s="236">
        <f>SUMIF(AG1019:AG1031,"&lt;&gt;NOR",G1019:G1031)</f>
        <v>0</v>
      </c>
      <c r="H1018" s="236"/>
      <c r="I1018" s="236">
        <f>SUM(I1019:I1031)</f>
        <v>0</v>
      </c>
      <c r="J1018" s="236"/>
      <c r="K1018" s="236">
        <f>SUM(K1019:K1031)</f>
        <v>0</v>
      </c>
      <c r="L1018" s="236"/>
      <c r="M1018" s="236">
        <f>SUM(M1019:M1031)</f>
        <v>0</v>
      </c>
      <c r="N1018" s="235"/>
      <c r="O1018" s="235">
        <f>SUM(O1019:O1031)</f>
        <v>0.04</v>
      </c>
      <c r="P1018" s="235"/>
      <c r="Q1018" s="235">
        <f>SUM(Q1019:Q1031)</f>
        <v>0</v>
      </c>
      <c r="R1018" s="236"/>
      <c r="S1018" s="236"/>
      <c r="T1018" s="237"/>
      <c r="U1018" s="231"/>
      <c r="V1018" s="231">
        <f>SUM(V1019:V1031)</f>
        <v>3.11</v>
      </c>
      <c r="W1018" s="231"/>
      <c r="X1018" s="231"/>
      <c r="Y1018" s="231"/>
      <c r="AG1018" t="s">
        <v>252</v>
      </c>
    </row>
    <row r="1019" spans="1:60" ht="22.5" outlineLevel="1" x14ac:dyDescent="0.2">
      <c r="A1019" s="239">
        <v>250</v>
      </c>
      <c r="B1019" s="240" t="s">
        <v>1329</v>
      </c>
      <c r="C1019" s="258" t="s">
        <v>1330</v>
      </c>
      <c r="D1019" s="241" t="s">
        <v>336</v>
      </c>
      <c r="E1019" s="242">
        <v>3.42</v>
      </c>
      <c r="F1019" s="243"/>
      <c r="G1019" s="244">
        <f>ROUND(E1019*F1019,2)</f>
        <v>0</v>
      </c>
      <c r="H1019" s="243"/>
      <c r="I1019" s="244">
        <f>ROUND(E1019*H1019,2)</f>
        <v>0</v>
      </c>
      <c r="J1019" s="243"/>
      <c r="K1019" s="244">
        <f>ROUND(E1019*J1019,2)</f>
        <v>0</v>
      </c>
      <c r="L1019" s="244">
        <v>21</v>
      </c>
      <c r="M1019" s="244">
        <f>G1019*(1+L1019/100)</f>
        <v>0</v>
      </c>
      <c r="N1019" s="242">
        <v>1.01E-2</v>
      </c>
      <c r="O1019" s="242">
        <f>ROUND(E1019*N1019,2)</f>
        <v>0.03</v>
      </c>
      <c r="P1019" s="242">
        <v>0</v>
      </c>
      <c r="Q1019" s="242">
        <f>ROUND(E1019*P1019,2)</f>
        <v>0</v>
      </c>
      <c r="R1019" s="244" t="s">
        <v>1331</v>
      </c>
      <c r="S1019" s="244" t="s">
        <v>257</v>
      </c>
      <c r="T1019" s="245" t="s">
        <v>257</v>
      </c>
      <c r="U1019" s="220">
        <v>0.1</v>
      </c>
      <c r="V1019" s="220">
        <f>ROUND(E1019*U1019,2)</f>
        <v>0.34</v>
      </c>
      <c r="W1019" s="220"/>
      <c r="X1019" s="220" t="s">
        <v>258</v>
      </c>
      <c r="Y1019" s="220" t="s">
        <v>325</v>
      </c>
      <c r="Z1019" s="210"/>
      <c r="AA1019" s="210"/>
      <c r="AB1019" s="210"/>
      <c r="AC1019" s="210"/>
      <c r="AD1019" s="210"/>
      <c r="AE1019" s="210"/>
      <c r="AF1019" s="210"/>
      <c r="AG1019" s="210" t="s">
        <v>266</v>
      </c>
      <c r="AH1019" s="210"/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2" x14ac:dyDescent="0.2">
      <c r="A1020" s="217"/>
      <c r="B1020" s="218"/>
      <c r="C1020" s="262" t="s">
        <v>552</v>
      </c>
      <c r="D1020" s="248"/>
      <c r="E1020" s="248"/>
      <c r="F1020" s="248"/>
      <c r="G1020" s="248"/>
      <c r="H1020" s="220"/>
      <c r="I1020" s="220"/>
      <c r="J1020" s="220"/>
      <c r="K1020" s="220"/>
      <c r="L1020" s="220"/>
      <c r="M1020" s="220"/>
      <c r="N1020" s="219"/>
      <c r="O1020" s="219"/>
      <c r="P1020" s="219"/>
      <c r="Q1020" s="219"/>
      <c r="R1020" s="220"/>
      <c r="S1020" s="220"/>
      <c r="T1020" s="220"/>
      <c r="U1020" s="220"/>
      <c r="V1020" s="220"/>
      <c r="W1020" s="220"/>
      <c r="X1020" s="220"/>
      <c r="Y1020" s="220"/>
      <c r="Z1020" s="210"/>
      <c r="AA1020" s="210"/>
      <c r="AB1020" s="210"/>
      <c r="AC1020" s="210"/>
      <c r="AD1020" s="210"/>
      <c r="AE1020" s="210"/>
      <c r="AF1020" s="210"/>
      <c r="AG1020" s="210" t="s">
        <v>317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2" x14ac:dyDescent="0.2">
      <c r="A1021" s="217"/>
      <c r="B1021" s="218"/>
      <c r="C1021" s="260" t="s">
        <v>1332</v>
      </c>
      <c r="D1021" s="221"/>
      <c r="E1021" s="222">
        <v>1.26</v>
      </c>
      <c r="F1021" s="220"/>
      <c r="G1021" s="220"/>
      <c r="H1021" s="220"/>
      <c r="I1021" s="220"/>
      <c r="J1021" s="220"/>
      <c r="K1021" s="220"/>
      <c r="L1021" s="220"/>
      <c r="M1021" s="220"/>
      <c r="N1021" s="219"/>
      <c r="O1021" s="219"/>
      <c r="P1021" s="219"/>
      <c r="Q1021" s="219"/>
      <c r="R1021" s="220"/>
      <c r="S1021" s="220"/>
      <c r="T1021" s="220"/>
      <c r="U1021" s="220"/>
      <c r="V1021" s="220"/>
      <c r="W1021" s="220"/>
      <c r="X1021" s="220"/>
      <c r="Y1021" s="220"/>
      <c r="Z1021" s="210"/>
      <c r="AA1021" s="210"/>
      <c r="AB1021" s="210"/>
      <c r="AC1021" s="210"/>
      <c r="AD1021" s="210"/>
      <c r="AE1021" s="210"/>
      <c r="AF1021" s="210"/>
      <c r="AG1021" s="210" t="s">
        <v>269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">
      <c r="A1022" s="217"/>
      <c r="B1022" s="218"/>
      <c r="C1022" s="260" t="s">
        <v>1333</v>
      </c>
      <c r="D1022" s="221"/>
      <c r="E1022" s="222">
        <v>2.16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269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 x14ac:dyDescent="0.2">
      <c r="A1023" s="239">
        <v>251</v>
      </c>
      <c r="B1023" s="240" t="s">
        <v>1334</v>
      </c>
      <c r="C1023" s="258" t="s">
        <v>1335</v>
      </c>
      <c r="D1023" s="241" t="s">
        <v>1336</v>
      </c>
      <c r="E1023" s="242">
        <v>13.6</v>
      </c>
      <c r="F1023" s="243"/>
      <c r="G1023" s="244">
        <f>ROUND(E1023*F1023,2)</f>
        <v>0</v>
      </c>
      <c r="H1023" s="243"/>
      <c r="I1023" s="244">
        <f>ROUND(E1023*H1023,2)</f>
        <v>0</v>
      </c>
      <c r="J1023" s="243"/>
      <c r="K1023" s="244">
        <f>ROUND(E1023*J1023,2)</f>
        <v>0</v>
      </c>
      <c r="L1023" s="244">
        <v>21</v>
      </c>
      <c r="M1023" s="244">
        <f>G1023*(1+L1023/100)</f>
        <v>0</v>
      </c>
      <c r="N1023" s="242">
        <v>5.2999999999999998E-4</v>
      </c>
      <c r="O1023" s="242">
        <f>ROUND(E1023*N1023,2)</f>
        <v>0.01</v>
      </c>
      <c r="P1023" s="242">
        <v>0</v>
      </c>
      <c r="Q1023" s="242">
        <f>ROUND(E1023*P1023,2)</f>
        <v>0</v>
      </c>
      <c r="R1023" s="244" t="s">
        <v>1331</v>
      </c>
      <c r="S1023" s="244" t="s">
        <v>257</v>
      </c>
      <c r="T1023" s="245" t="s">
        <v>257</v>
      </c>
      <c r="U1023" s="220">
        <v>0.2</v>
      </c>
      <c r="V1023" s="220">
        <f>ROUND(E1023*U1023,2)</f>
        <v>2.72</v>
      </c>
      <c r="W1023" s="220"/>
      <c r="X1023" s="220" t="s">
        <v>258</v>
      </c>
      <c r="Y1023" s="220" t="s">
        <v>325</v>
      </c>
      <c r="Z1023" s="210"/>
      <c r="AA1023" s="210"/>
      <c r="AB1023" s="210"/>
      <c r="AC1023" s="210"/>
      <c r="AD1023" s="210"/>
      <c r="AE1023" s="210"/>
      <c r="AF1023" s="210"/>
      <c r="AG1023" s="210" t="s">
        <v>266</v>
      </c>
      <c r="AH1023" s="210"/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2" x14ac:dyDescent="0.2">
      <c r="A1024" s="217"/>
      <c r="B1024" s="218"/>
      <c r="C1024" s="262" t="s">
        <v>552</v>
      </c>
      <c r="D1024" s="248"/>
      <c r="E1024" s="248"/>
      <c r="F1024" s="248"/>
      <c r="G1024" s="248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317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2" x14ac:dyDescent="0.2">
      <c r="A1025" s="217"/>
      <c r="B1025" s="218"/>
      <c r="C1025" s="260" t="s">
        <v>1337</v>
      </c>
      <c r="D1025" s="221"/>
      <c r="E1025" s="222">
        <v>7.2</v>
      </c>
      <c r="F1025" s="220"/>
      <c r="G1025" s="220"/>
      <c r="H1025" s="220"/>
      <c r="I1025" s="220"/>
      <c r="J1025" s="220"/>
      <c r="K1025" s="220"/>
      <c r="L1025" s="220"/>
      <c r="M1025" s="220"/>
      <c r="N1025" s="219"/>
      <c r="O1025" s="219"/>
      <c r="P1025" s="219"/>
      <c r="Q1025" s="219"/>
      <c r="R1025" s="220"/>
      <c r="S1025" s="220"/>
      <c r="T1025" s="220"/>
      <c r="U1025" s="220"/>
      <c r="V1025" s="220"/>
      <c r="W1025" s="220"/>
      <c r="X1025" s="220"/>
      <c r="Y1025" s="220"/>
      <c r="Z1025" s="210"/>
      <c r="AA1025" s="210"/>
      <c r="AB1025" s="210"/>
      <c r="AC1025" s="210"/>
      <c r="AD1025" s="210"/>
      <c r="AE1025" s="210"/>
      <c r="AF1025" s="210"/>
      <c r="AG1025" s="210" t="s">
        <v>269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">
      <c r="A1026" s="217"/>
      <c r="B1026" s="218"/>
      <c r="C1026" s="260" t="s">
        <v>1338</v>
      </c>
      <c r="D1026" s="221"/>
      <c r="E1026" s="222">
        <v>6.4</v>
      </c>
      <c r="F1026" s="220"/>
      <c r="G1026" s="220"/>
      <c r="H1026" s="220"/>
      <c r="I1026" s="220"/>
      <c r="J1026" s="220"/>
      <c r="K1026" s="220"/>
      <c r="L1026" s="220"/>
      <c r="M1026" s="220"/>
      <c r="N1026" s="219"/>
      <c r="O1026" s="219"/>
      <c r="P1026" s="219"/>
      <c r="Q1026" s="219"/>
      <c r="R1026" s="220"/>
      <c r="S1026" s="220"/>
      <c r="T1026" s="220"/>
      <c r="U1026" s="220"/>
      <c r="V1026" s="220"/>
      <c r="W1026" s="220"/>
      <c r="X1026" s="220"/>
      <c r="Y1026" s="220"/>
      <c r="Z1026" s="210"/>
      <c r="AA1026" s="210"/>
      <c r="AB1026" s="210"/>
      <c r="AC1026" s="210"/>
      <c r="AD1026" s="210"/>
      <c r="AE1026" s="210"/>
      <c r="AF1026" s="210"/>
      <c r="AG1026" s="210" t="s">
        <v>269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39">
        <v>252</v>
      </c>
      <c r="B1027" s="240" t="s">
        <v>1339</v>
      </c>
      <c r="C1027" s="258" t="s">
        <v>1340</v>
      </c>
      <c r="D1027" s="241" t="s">
        <v>313</v>
      </c>
      <c r="E1027" s="242">
        <v>4.1750000000000002E-2</v>
      </c>
      <c r="F1027" s="243"/>
      <c r="G1027" s="244">
        <f>ROUND(E1027*F1027,2)</f>
        <v>0</v>
      </c>
      <c r="H1027" s="243"/>
      <c r="I1027" s="244">
        <f>ROUND(E1027*H1027,2)</f>
        <v>0</v>
      </c>
      <c r="J1027" s="243"/>
      <c r="K1027" s="244">
        <f>ROUND(E1027*J1027,2)</f>
        <v>0</v>
      </c>
      <c r="L1027" s="244">
        <v>21</v>
      </c>
      <c r="M1027" s="244">
        <f>G1027*(1+L1027/100)</f>
        <v>0</v>
      </c>
      <c r="N1027" s="242">
        <v>0</v>
      </c>
      <c r="O1027" s="242">
        <f>ROUND(E1027*N1027,2)</f>
        <v>0</v>
      </c>
      <c r="P1027" s="242">
        <v>0</v>
      </c>
      <c r="Q1027" s="242">
        <f>ROUND(E1027*P1027,2)</f>
        <v>0</v>
      </c>
      <c r="R1027" s="244" t="s">
        <v>1331</v>
      </c>
      <c r="S1027" s="244" t="s">
        <v>257</v>
      </c>
      <c r="T1027" s="245" t="s">
        <v>257</v>
      </c>
      <c r="U1027" s="220">
        <v>1.091</v>
      </c>
      <c r="V1027" s="220">
        <f>ROUND(E1027*U1027,2)</f>
        <v>0.05</v>
      </c>
      <c r="W1027" s="220"/>
      <c r="X1027" s="220" t="s">
        <v>945</v>
      </c>
      <c r="Y1027" s="220" t="s">
        <v>325</v>
      </c>
      <c r="Z1027" s="210"/>
      <c r="AA1027" s="210"/>
      <c r="AB1027" s="210"/>
      <c r="AC1027" s="210"/>
      <c r="AD1027" s="210"/>
      <c r="AE1027" s="210"/>
      <c r="AF1027" s="210"/>
      <c r="AG1027" s="210" t="s">
        <v>1135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">
      <c r="A1028" s="217"/>
      <c r="B1028" s="218"/>
      <c r="C1028" s="259" t="s">
        <v>1341</v>
      </c>
      <c r="D1028" s="247"/>
      <c r="E1028" s="247"/>
      <c r="F1028" s="247"/>
      <c r="G1028" s="247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262</v>
      </c>
      <c r="AH1028" s="210"/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2" x14ac:dyDescent="0.2">
      <c r="A1029" s="217"/>
      <c r="B1029" s="218"/>
      <c r="C1029" s="260" t="s">
        <v>947</v>
      </c>
      <c r="D1029" s="221"/>
      <c r="E1029" s="222"/>
      <c r="F1029" s="220"/>
      <c r="G1029" s="220"/>
      <c r="H1029" s="220"/>
      <c r="I1029" s="220"/>
      <c r="J1029" s="220"/>
      <c r="K1029" s="220"/>
      <c r="L1029" s="220"/>
      <c r="M1029" s="220"/>
      <c r="N1029" s="219"/>
      <c r="O1029" s="219"/>
      <c r="P1029" s="219"/>
      <c r="Q1029" s="219"/>
      <c r="R1029" s="220"/>
      <c r="S1029" s="220"/>
      <c r="T1029" s="220"/>
      <c r="U1029" s="220"/>
      <c r="V1029" s="220"/>
      <c r="W1029" s="220"/>
      <c r="X1029" s="220"/>
      <c r="Y1029" s="220"/>
      <c r="Z1029" s="210"/>
      <c r="AA1029" s="210"/>
      <c r="AB1029" s="210"/>
      <c r="AC1029" s="210"/>
      <c r="AD1029" s="210"/>
      <c r="AE1029" s="210"/>
      <c r="AF1029" s="210"/>
      <c r="AG1029" s="210" t="s">
        <v>269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">
      <c r="A1030" s="217"/>
      <c r="B1030" s="218"/>
      <c r="C1030" s="260" t="s">
        <v>1342</v>
      </c>
      <c r="D1030" s="221"/>
      <c r="E1030" s="222"/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269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60" t="s">
        <v>1343</v>
      </c>
      <c r="D1031" s="221"/>
      <c r="E1031" s="222">
        <v>4.1750000000000002E-2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269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x14ac:dyDescent="0.2">
      <c r="A1032" s="232" t="s">
        <v>251</v>
      </c>
      <c r="B1032" s="233" t="s">
        <v>211</v>
      </c>
      <c r="C1032" s="257" t="s">
        <v>212</v>
      </c>
      <c r="D1032" s="234"/>
      <c r="E1032" s="235"/>
      <c r="F1032" s="236"/>
      <c r="G1032" s="236">
        <f>SUMIF(AG1033:AG1045,"&lt;&gt;NOR",G1033:G1045)</f>
        <v>0</v>
      </c>
      <c r="H1032" s="236"/>
      <c r="I1032" s="236">
        <f>SUM(I1033:I1045)</f>
        <v>0</v>
      </c>
      <c r="J1032" s="236"/>
      <c r="K1032" s="236">
        <f>SUM(K1033:K1045)</f>
        <v>0</v>
      </c>
      <c r="L1032" s="236"/>
      <c r="M1032" s="236">
        <f>SUM(M1033:M1045)</f>
        <v>0</v>
      </c>
      <c r="N1032" s="235"/>
      <c r="O1032" s="235">
        <f>SUM(O1033:O1045)</f>
        <v>2.58</v>
      </c>
      <c r="P1032" s="235"/>
      <c r="Q1032" s="235">
        <f>SUM(Q1033:Q1045)</f>
        <v>0</v>
      </c>
      <c r="R1032" s="236"/>
      <c r="S1032" s="236"/>
      <c r="T1032" s="237"/>
      <c r="U1032" s="231"/>
      <c r="V1032" s="231">
        <f>SUM(V1033:V1045)</f>
        <v>119.6</v>
      </c>
      <c r="W1032" s="231"/>
      <c r="X1032" s="231"/>
      <c r="Y1032" s="231"/>
      <c r="AG1032" t="s">
        <v>252</v>
      </c>
    </row>
    <row r="1033" spans="1:60" ht="22.5" outlineLevel="1" x14ac:dyDescent="0.2">
      <c r="A1033" s="239">
        <v>253</v>
      </c>
      <c r="B1033" s="240" t="s">
        <v>1344</v>
      </c>
      <c r="C1033" s="258" t="s">
        <v>1345</v>
      </c>
      <c r="D1033" s="241" t="s">
        <v>336</v>
      </c>
      <c r="E1033" s="242">
        <v>105.37</v>
      </c>
      <c r="F1033" s="243"/>
      <c r="G1033" s="244">
        <f>ROUND(E1033*F1033,2)</f>
        <v>0</v>
      </c>
      <c r="H1033" s="243"/>
      <c r="I1033" s="244">
        <f>ROUND(E1033*H1033,2)</f>
        <v>0</v>
      </c>
      <c r="J1033" s="243"/>
      <c r="K1033" s="244">
        <f>ROUND(E1033*J1033,2)</f>
        <v>0</v>
      </c>
      <c r="L1033" s="244">
        <v>21</v>
      </c>
      <c r="M1033" s="244">
        <f>G1033*(1+L1033/100)</f>
        <v>0</v>
      </c>
      <c r="N1033" s="242">
        <v>4.96E-3</v>
      </c>
      <c r="O1033" s="242">
        <f>ROUND(E1033*N1033,2)</f>
        <v>0.52</v>
      </c>
      <c r="P1033" s="242">
        <v>0</v>
      </c>
      <c r="Q1033" s="242">
        <f>ROUND(E1033*P1033,2)</f>
        <v>0</v>
      </c>
      <c r="R1033" s="244" t="s">
        <v>1122</v>
      </c>
      <c r="S1033" s="244" t="s">
        <v>257</v>
      </c>
      <c r="T1033" s="245" t="s">
        <v>257</v>
      </c>
      <c r="U1033" s="220">
        <v>1.1040000000000001</v>
      </c>
      <c r="V1033" s="220">
        <f>ROUND(E1033*U1033,2)</f>
        <v>116.33</v>
      </c>
      <c r="W1033" s="220"/>
      <c r="X1033" s="220" t="s">
        <v>258</v>
      </c>
      <c r="Y1033" s="220" t="s">
        <v>325</v>
      </c>
      <c r="Z1033" s="210"/>
      <c r="AA1033" s="210"/>
      <c r="AB1033" s="210"/>
      <c r="AC1033" s="210"/>
      <c r="AD1033" s="210"/>
      <c r="AE1033" s="210"/>
      <c r="AF1033" s="210"/>
      <c r="AG1033" s="210" t="s">
        <v>266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2" x14ac:dyDescent="0.2">
      <c r="A1034" s="217"/>
      <c r="B1034" s="218"/>
      <c r="C1034" s="260" t="s">
        <v>1346</v>
      </c>
      <c r="D1034" s="221"/>
      <c r="E1034" s="222">
        <v>9.8000000000000007</v>
      </c>
      <c r="F1034" s="220"/>
      <c r="G1034" s="220"/>
      <c r="H1034" s="220"/>
      <c r="I1034" s="220"/>
      <c r="J1034" s="220"/>
      <c r="K1034" s="220"/>
      <c r="L1034" s="220"/>
      <c r="M1034" s="220"/>
      <c r="N1034" s="219"/>
      <c r="O1034" s="219"/>
      <c r="P1034" s="219"/>
      <c r="Q1034" s="219"/>
      <c r="R1034" s="220"/>
      <c r="S1034" s="220"/>
      <c r="T1034" s="220"/>
      <c r="U1034" s="220"/>
      <c r="V1034" s="220"/>
      <c r="W1034" s="220"/>
      <c r="X1034" s="220"/>
      <c r="Y1034" s="220"/>
      <c r="Z1034" s="210"/>
      <c r="AA1034" s="210"/>
      <c r="AB1034" s="210"/>
      <c r="AC1034" s="210"/>
      <c r="AD1034" s="210"/>
      <c r="AE1034" s="210"/>
      <c r="AF1034" s="210"/>
      <c r="AG1034" s="210" t="s">
        <v>269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">
      <c r="A1035" s="217"/>
      <c r="B1035" s="218"/>
      <c r="C1035" s="260" t="s">
        <v>1347</v>
      </c>
      <c r="D1035" s="221"/>
      <c r="E1035" s="222">
        <v>39.9</v>
      </c>
      <c r="F1035" s="220"/>
      <c r="G1035" s="220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269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60" t="s">
        <v>1348</v>
      </c>
      <c r="D1036" s="221"/>
      <c r="E1036" s="222">
        <v>10.5</v>
      </c>
      <c r="F1036" s="220"/>
      <c r="G1036" s="220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269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">
      <c r="A1037" s="217"/>
      <c r="B1037" s="218"/>
      <c r="C1037" s="260" t="s">
        <v>1349</v>
      </c>
      <c r="D1037" s="221"/>
      <c r="E1037" s="222">
        <v>7.58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269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3" x14ac:dyDescent="0.2">
      <c r="A1038" s="217"/>
      <c r="B1038" s="218"/>
      <c r="C1038" s="260" t="s">
        <v>1350</v>
      </c>
      <c r="D1038" s="221"/>
      <c r="E1038" s="222">
        <v>37.590000000000003</v>
      </c>
      <c r="F1038" s="220"/>
      <c r="G1038" s="220"/>
      <c r="H1038" s="220"/>
      <c r="I1038" s="220"/>
      <c r="J1038" s="220"/>
      <c r="K1038" s="220"/>
      <c r="L1038" s="220"/>
      <c r="M1038" s="220"/>
      <c r="N1038" s="219"/>
      <c r="O1038" s="219"/>
      <c r="P1038" s="219"/>
      <c r="Q1038" s="219"/>
      <c r="R1038" s="220"/>
      <c r="S1038" s="220"/>
      <c r="T1038" s="220"/>
      <c r="U1038" s="220"/>
      <c r="V1038" s="220"/>
      <c r="W1038" s="220"/>
      <c r="X1038" s="220"/>
      <c r="Y1038" s="220"/>
      <c r="Z1038" s="210"/>
      <c r="AA1038" s="210"/>
      <c r="AB1038" s="210"/>
      <c r="AC1038" s="210"/>
      <c r="AD1038" s="210"/>
      <c r="AE1038" s="210"/>
      <c r="AF1038" s="210"/>
      <c r="AG1038" s="210" t="s">
        <v>269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">
      <c r="A1039" s="239">
        <v>254</v>
      </c>
      <c r="B1039" s="240" t="s">
        <v>1351</v>
      </c>
      <c r="C1039" s="258" t="s">
        <v>1352</v>
      </c>
      <c r="D1039" s="241" t="s">
        <v>336</v>
      </c>
      <c r="E1039" s="242">
        <v>108.5311</v>
      </c>
      <c r="F1039" s="243"/>
      <c r="G1039" s="244">
        <f>ROUND(E1039*F1039,2)</f>
        <v>0</v>
      </c>
      <c r="H1039" s="243"/>
      <c r="I1039" s="244">
        <f>ROUND(E1039*H1039,2)</f>
        <v>0</v>
      </c>
      <c r="J1039" s="243"/>
      <c r="K1039" s="244">
        <f>ROUND(E1039*J1039,2)</f>
        <v>0</v>
      </c>
      <c r="L1039" s="244">
        <v>21</v>
      </c>
      <c r="M1039" s="244">
        <f>G1039*(1+L1039/100)</f>
        <v>0</v>
      </c>
      <c r="N1039" s="242">
        <v>1.9E-2</v>
      </c>
      <c r="O1039" s="242">
        <f>ROUND(E1039*N1039,2)</f>
        <v>2.06</v>
      </c>
      <c r="P1039" s="242">
        <v>0</v>
      </c>
      <c r="Q1039" s="242">
        <f>ROUND(E1039*P1039,2)</f>
        <v>0</v>
      </c>
      <c r="R1039" s="244" t="s">
        <v>492</v>
      </c>
      <c r="S1039" s="244" t="s">
        <v>257</v>
      </c>
      <c r="T1039" s="245" t="s">
        <v>257</v>
      </c>
      <c r="U1039" s="220">
        <v>0</v>
      </c>
      <c r="V1039" s="220">
        <f>ROUND(E1039*U1039,2)</f>
        <v>0</v>
      </c>
      <c r="W1039" s="220"/>
      <c r="X1039" s="220" t="s">
        <v>374</v>
      </c>
      <c r="Y1039" s="220" t="s">
        <v>325</v>
      </c>
      <c r="Z1039" s="210"/>
      <c r="AA1039" s="210"/>
      <c r="AB1039" s="210"/>
      <c r="AC1039" s="210"/>
      <c r="AD1039" s="210"/>
      <c r="AE1039" s="210"/>
      <c r="AF1039" s="210"/>
      <c r="AG1039" s="210" t="s">
        <v>375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2" x14ac:dyDescent="0.2">
      <c r="A1040" s="217"/>
      <c r="B1040" s="218"/>
      <c r="C1040" s="260" t="s">
        <v>1353</v>
      </c>
      <c r="D1040" s="221"/>
      <c r="E1040" s="222">
        <v>105.37</v>
      </c>
      <c r="F1040" s="220"/>
      <c r="G1040" s="220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269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3" x14ac:dyDescent="0.2">
      <c r="A1041" s="217"/>
      <c r="B1041" s="218"/>
      <c r="C1041" s="265" t="s">
        <v>1320</v>
      </c>
      <c r="D1041" s="225"/>
      <c r="E1041" s="226">
        <v>3.1610999999999998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269</v>
      </c>
      <c r="AH1041" s="210">
        <v>4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">
      <c r="A1042" s="239">
        <v>255</v>
      </c>
      <c r="B1042" s="240" t="s">
        <v>1354</v>
      </c>
      <c r="C1042" s="258" t="s">
        <v>1355</v>
      </c>
      <c r="D1042" s="241" t="s">
        <v>313</v>
      </c>
      <c r="E1042" s="242">
        <v>2.58473</v>
      </c>
      <c r="F1042" s="243"/>
      <c r="G1042" s="244">
        <f>ROUND(E1042*F1042,2)</f>
        <v>0</v>
      </c>
      <c r="H1042" s="243"/>
      <c r="I1042" s="244">
        <f>ROUND(E1042*H1042,2)</f>
        <v>0</v>
      </c>
      <c r="J1042" s="243"/>
      <c r="K1042" s="244">
        <f>ROUND(E1042*J1042,2)</f>
        <v>0</v>
      </c>
      <c r="L1042" s="244">
        <v>21</v>
      </c>
      <c r="M1042" s="244">
        <f>G1042*(1+L1042/100)</f>
        <v>0</v>
      </c>
      <c r="N1042" s="242">
        <v>0</v>
      </c>
      <c r="O1042" s="242">
        <f>ROUND(E1042*N1042,2)</f>
        <v>0</v>
      </c>
      <c r="P1042" s="242">
        <v>0</v>
      </c>
      <c r="Q1042" s="242">
        <f>ROUND(E1042*P1042,2)</f>
        <v>0</v>
      </c>
      <c r="R1042" s="244" t="s">
        <v>1122</v>
      </c>
      <c r="S1042" s="244" t="s">
        <v>257</v>
      </c>
      <c r="T1042" s="245" t="s">
        <v>257</v>
      </c>
      <c r="U1042" s="220">
        <v>1.2649999999999999</v>
      </c>
      <c r="V1042" s="220">
        <f>ROUND(E1042*U1042,2)</f>
        <v>3.27</v>
      </c>
      <c r="W1042" s="220"/>
      <c r="X1042" s="220" t="s">
        <v>945</v>
      </c>
      <c r="Y1042" s="220" t="s">
        <v>325</v>
      </c>
      <c r="Z1042" s="210"/>
      <c r="AA1042" s="210"/>
      <c r="AB1042" s="210"/>
      <c r="AC1042" s="210"/>
      <c r="AD1042" s="210"/>
      <c r="AE1042" s="210"/>
      <c r="AF1042" s="210"/>
      <c r="AG1042" s="210" t="s">
        <v>946</v>
      </c>
      <c r="AH1042" s="210"/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2" x14ac:dyDescent="0.2">
      <c r="A1043" s="217"/>
      <c r="B1043" s="218"/>
      <c r="C1043" s="260" t="s">
        <v>947</v>
      </c>
      <c r="D1043" s="221"/>
      <c r="E1043" s="222"/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269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">
      <c r="A1044" s="217"/>
      <c r="B1044" s="218"/>
      <c r="C1044" s="260" t="s">
        <v>1356</v>
      </c>
      <c r="D1044" s="221"/>
      <c r="E1044" s="222"/>
      <c r="F1044" s="220"/>
      <c r="G1044" s="220"/>
      <c r="H1044" s="220"/>
      <c r="I1044" s="220"/>
      <c r="J1044" s="220"/>
      <c r="K1044" s="220"/>
      <c r="L1044" s="220"/>
      <c r="M1044" s="220"/>
      <c r="N1044" s="219"/>
      <c r="O1044" s="219"/>
      <c r="P1044" s="219"/>
      <c r="Q1044" s="219"/>
      <c r="R1044" s="220"/>
      <c r="S1044" s="220"/>
      <c r="T1044" s="220"/>
      <c r="U1044" s="220"/>
      <c r="V1044" s="220"/>
      <c r="W1044" s="220"/>
      <c r="X1044" s="220"/>
      <c r="Y1044" s="220"/>
      <c r="Z1044" s="210"/>
      <c r="AA1044" s="210"/>
      <c r="AB1044" s="210"/>
      <c r="AC1044" s="210"/>
      <c r="AD1044" s="210"/>
      <c r="AE1044" s="210"/>
      <c r="AF1044" s="210"/>
      <c r="AG1044" s="210" t="s">
        <v>269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">
      <c r="A1045" s="217"/>
      <c r="B1045" s="218"/>
      <c r="C1045" s="260" t="s">
        <v>1357</v>
      </c>
      <c r="D1045" s="221"/>
      <c r="E1045" s="222">
        <v>2.58473</v>
      </c>
      <c r="F1045" s="220"/>
      <c r="G1045" s="220"/>
      <c r="H1045" s="220"/>
      <c r="I1045" s="220"/>
      <c r="J1045" s="220"/>
      <c r="K1045" s="220"/>
      <c r="L1045" s="220"/>
      <c r="M1045" s="220"/>
      <c r="N1045" s="219"/>
      <c r="O1045" s="219"/>
      <c r="P1045" s="219"/>
      <c r="Q1045" s="219"/>
      <c r="R1045" s="220"/>
      <c r="S1045" s="220"/>
      <c r="T1045" s="220"/>
      <c r="U1045" s="220"/>
      <c r="V1045" s="220"/>
      <c r="W1045" s="220"/>
      <c r="X1045" s="220"/>
      <c r="Y1045" s="220"/>
      <c r="Z1045" s="210"/>
      <c r="AA1045" s="210"/>
      <c r="AB1045" s="210"/>
      <c r="AC1045" s="210"/>
      <c r="AD1045" s="210"/>
      <c r="AE1045" s="210"/>
      <c r="AF1045" s="210"/>
      <c r="AG1045" s="210" t="s">
        <v>269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x14ac:dyDescent="0.2">
      <c r="A1046" s="232" t="s">
        <v>251</v>
      </c>
      <c r="B1046" s="233" t="s">
        <v>213</v>
      </c>
      <c r="C1046" s="257" t="s">
        <v>214</v>
      </c>
      <c r="D1046" s="234"/>
      <c r="E1046" s="235"/>
      <c r="F1046" s="236"/>
      <c r="G1046" s="236">
        <f>SUMIF(AG1047:AG1059,"&lt;&gt;NOR",G1047:G1059)</f>
        <v>0</v>
      </c>
      <c r="H1046" s="236"/>
      <c r="I1046" s="236">
        <f>SUM(I1047:I1059)</f>
        <v>0</v>
      </c>
      <c r="J1046" s="236"/>
      <c r="K1046" s="236">
        <f>SUM(K1047:K1059)</f>
        <v>0</v>
      </c>
      <c r="L1046" s="236"/>
      <c r="M1046" s="236">
        <f>SUM(M1047:M1059)</f>
        <v>0</v>
      </c>
      <c r="N1046" s="235"/>
      <c r="O1046" s="235">
        <f>SUM(O1047:O1059)</f>
        <v>1.5699999999999998</v>
      </c>
      <c r="P1046" s="235"/>
      <c r="Q1046" s="235">
        <f>SUM(Q1047:Q1059)</f>
        <v>0</v>
      </c>
      <c r="R1046" s="236"/>
      <c r="S1046" s="236"/>
      <c r="T1046" s="237"/>
      <c r="U1046" s="231"/>
      <c r="V1046" s="231">
        <f>SUM(V1047:V1059)</f>
        <v>17.32</v>
      </c>
      <c r="W1046" s="231"/>
      <c r="X1046" s="231"/>
      <c r="Y1046" s="231"/>
      <c r="AG1046" t="s">
        <v>252</v>
      </c>
    </row>
    <row r="1047" spans="1:60" ht="22.5" outlineLevel="1" x14ac:dyDescent="0.2">
      <c r="A1047" s="239">
        <v>256</v>
      </c>
      <c r="B1047" s="240" t="s">
        <v>1358</v>
      </c>
      <c r="C1047" s="258" t="s">
        <v>1359</v>
      </c>
      <c r="D1047" s="241" t="s">
        <v>336</v>
      </c>
      <c r="E1047" s="242">
        <v>12.25</v>
      </c>
      <c r="F1047" s="243"/>
      <c r="G1047" s="244">
        <f>ROUND(E1047*F1047,2)</f>
        <v>0</v>
      </c>
      <c r="H1047" s="243"/>
      <c r="I1047" s="244">
        <f>ROUND(E1047*H1047,2)</f>
        <v>0</v>
      </c>
      <c r="J1047" s="243"/>
      <c r="K1047" s="244">
        <f>ROUND(E1047*J1047,2)</f>
        <v>0</v>
      </c>
      <c r="L1047" s="244">
        <v>21</v>
      </c>
      <c r="M1047" s="244">
        <f>G1047*(1+L1047/100)</f>
        <v>0</v>
      </c>
      <c r="N1047" s="242">
        <v>7.1900000000000006E-2</v>
      </c>
      <c r="O1047" s="242">
        <f>ROUND(E1047*N1047,2)</f>
        <v>0.88</v>
      </c>
      <c r="P1047" s="242">
        <v>0</v>
      </c>
      <c r="Q1047" s="242">
        <f>ROUND(E1047*P1047,2)</f>
        <v>0</v>
      </c>
      <c r="R1047" s="244" t="s">
        <v>1360</v>
      </c>
      <c r="S1047" s="244" t="s">
        <v>257</v>
      </c>
      <c r="T1047" s="245" t="s">
        <v>257</v>
      </c>
      <c r="U1047" s="220">
        <v>1.2330000000000001</v>
      </c>
      <c r="V1047" s="220">
        <f>ROUND(E1047*U1047,2)</f>
        <v>15.1</v>
      </c>
      <c r="W1047" s="220"/>
      <c r="X1047" s="220" t="s">
        <v>258</v>
      </c>
      <c r="Y1047" s="220" t="s">
        <v>325</v>
      </c>
      <c r="Z1047" s="210"/>
      <c r="AA1047" s="210"/>
      <c r="AB1047" s="210"/>
      <c r="AC1047" s="210"/>
      <c r="AD1047" s="210"/>
      <c r="AE1047" s="210"/>
      <c r="AF1047" s="210"/>
      <c r="AG1047" s="210" t="s">
        <v>266</v>
      </c>
      <c r="AH1047" s="210"/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2" x14ac:dyDescent="0.2">
      <c r="A1048" s="217"/>
      <c r="B1048" s="218"/>
      <c r="C1048" s="262" t="s">
        <v>1361</v>
      </c>
      <c r="D1048" s="248"/>
      <c r="E1048" s="248"/>
      <c r="F1048" s="248"/>
      <c r="G1048" s="248"/>
      <c r="H1048" s="220"/>
      <c r="I1048" s="220"/>
      <c r="J1048" s="220"/>
      <c r="K1048" s="220"/>
      <c r="L1048" s="220"/>
      <c r="M1048" s="220"/>
      <c r="N1048" s="219"/>
      <c r="O1048" s="219"/>
      <c r="P1048" s="219"/>
      <c r="Q1048" s="219"/>
      <c r="R1048" s="220"/>
      <c r="S1048" s="220"/>
      <c r="T1048" s="220"/>
      <c r="U1048" s="220"/>
      <c r="V1048" s="220"/>
      <c r="W1048" s="220"/>
      <c r="X1048" s="220"/>
      <c r="Y1048" s="220"/>
      <c r="Z1048" s="210"/>
      <c r="AA1048" s="210"/>
      <c r="AB1048" s="210"/>
      <c r="AC1048" s="210"/>
      <c r="AD1048" s="210"/>
      <c r="AE1048" s="210"/>
      <c r="AF1048" s="210"/>
      <c r="AG1048" s="210" t="s">
        <v>317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60" t="s">
        <v>1362</v>
      </c>
      <c r="D1049" s="221"/>
      <c r="E1049" s="222">
        <v>12.25</v>
      </c>
      <c r="F1049" s="220"/>
      <c r="G1049" s="220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269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">
      <c r="A1050" s="239">
        <v>257</v>
      </c>
      <c r="B1050" s="240" t="s">
        <v>1363</v>
      </c>
      <c r="C1050" s="258" t="s">
        <v>1364</v>
      </c>
      <c r="D1050" s="241" t="s">
        <v>336</v>
      </c>
      <c r="E1050" s="242">
        <v>12.862500000000001</v>
      </c>
      <c r="F1050" s="243"/>
      <c r="G1050" s="244">
        <f>ROUND(E1050*F1050,2)</f>
        <v>0</v>
      </c>
      <c r="H1050" s="243"/>
      <c r="I1050" s="244">
        <f>ROUND(E1050*H1050,2)</f>
        <v>0</v>
      </c>
      <c r="J1050" s="243"/>
      <c r="K1050" s="244">
        <f>ROUND(E1050*J1050,2)</f>
        <v>0</v>
      </c>
      <c r="L1050" s="244">
        <v>21</v>
      </c>
      <c r="M1050" s="244">
        <f>G1050*(1+L1050/100)</f>
        <v>0</v>
      </c>
      <c r="N1050" s="242">
        <v>5.3999999999999999E-2</v>
      </c>
      <c r="O1050" s="242">
        <f>ROUND(E1050*N1050,2)</f>
        <v>0.69</v>
      </c>
      <c r="P1050" s="242">
        <v>0</v>
      </c>
      <c r="Q1050" s="242">
        <f>ROUND(E1050*P1050,2)</f>
        <v>0</v>
      </c>
      <c r="R1050" s="244" t="s">
        <v>492</v>
      </c>
      <c r="S1050" s="244" t="s">
        <v>257</v>
      </c>
      <c r="T1050" s="245" t="s">
        <v>257</v>
      </c>
      <c r="U1050" s="220">
        <v>0</v>
      </c>
      <c r="V1050" s="220">
        <f>ROUND(E1050*U1050,2)</f>
        <v>0</v>
      </c>
      <c r="W1050" s="220"/>
      <c r="X1050" s="220" t="s">
        <v>374</v>
      </c>
      <c r="Y1050" s="220" t="s">
        <v>325</v>
      </c>
      <c r="Z1050" s="210"/>
      <c r="AA1050" s="210"/>
      <c r="AB1050" s="210"/>
      <c r="AC1050" s="210"/>
      <c r="AD1050" s="210"/>
      <c r="AE1050" s="210"/>
      <c r="AF1050" s="210"/>
      <c r="AG1050" s="210" t="s">
        <v>375</v>
      </c>
      <c r="AH1050" s="210"/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2" x14ac:dyDescent="0.2">
      <c r="A1051" s="217"/>
      <c r="B1051" s="218"/>
      <c r="C1051" s="262" t="s">
        <v>1365</v>
      </c>
      <c r="D1051" s="248"/>
      <c r="E1051" s="248"/>
      <c r="F1051" s="248"/>
      <c r="G1051" s="248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317</v>
      </c>
      <c r="AH1051" s="210"/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63" t="s">
        <v>1366</v>
      </c>
      <c r="D1052" s="249"/>
      <c r="E1052" s="249"/>
      <c r="F1052" s="249"/>
      <c r="G1052" s="249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317</v>
      </c>
      <c r="AH1052" s="210"/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2" x14ac:dyDescent="0.2">
      <c r="A1053" s="217"/>
      <c r="B1053" s="218"/>
      <c r="C1053" s="260" t="s">
        <v>1367</v>
      </c>
      <c r="D1053" s="221"/>
      <c r="E1053" s="222">
        <v>12.25</v>
      </c>
      <c r="F1053" s="220"/>
      <c r="G1053" s="220"/>
      <c r="H1053" s="220"/>
      <c r="I1053" s="220"/>
      <c r="J1053" s="220"/>
      <c r="K1053" s="220"/>
      <c r="L1053" s="220"/>
      <c r="M1053" s="220"/>
      <c r="N1053" s="219"/>
      <c r="O1053" s="219"/>
      <c r="P1053" s="219"/>
      <c r="Q1053" s="219"/>
      <c r="R1053" s="220"/>
      <c r="S1053" s="220"/>
      <c r="T1053" s="220"/>
      <c r="U1053" s="220"/>
      <c r="V1053" s="220"/>
      <c r="W1053" s="220"/>
      <c r="X1053" s="220"/>
      <c r="Y1053" s="220"/>
      <c r="Z1053" s="210"/>
      <c r="AA1053" s="210"/>
      <c r="AB1053" s="210"/>
      <c r="AC1053" s="210"/>
      <c r="AD1053" s="210"/>
      <c r="AE1053" s="210"/>
      <c r="AF1053" s="210"/>
      <c r="AG1053" s="210" t="s">
        <v>269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3" x14ac:dyDescent="0.2">
      <c r="A1054" s="217"/>
      <c r="B1054" s="218"/>
      <c r="C1054" s="265" t="s">
        <v>1082</v>
      </c>
      <c r="D1054" s="225"/>
      <c r="E1054" s="226">
        <v>0.61250000000000004</v>
      </c>
      <c r="F1054" s="220"/>
      <c r="G1054" s="220"/>
      <c r="H1054" s="220"/>
      <c r="I1054" s="220"/>
      <c r="J1054" s="220"/>
      <c r="K1054" s="220"/>
      <c r="L1054" s="220"/>
      <c r="M1054" s="220"/>
      <c r="N1054" s="219"/>
      <c r="O1054" s="219"/>
      <c r="P1054" s="219"/>
      <c r="Q1054" s="219"/>
      <c r="R1054" s="220"/>
      <c r="S1054" s="220"/>
      <c r="T1054" s="220"/>
      <c r="U1054" s="220"/>
      <c r="V1054" s="220"/>
      <c r="W1054" s="220"/>
      <c r="X1054" s="220"/>
      <c r="Y1054" s="220"/>
      <c r="Z1054" s="210"/>
      <c r="AA1054" s="210"/>
      <c r="AB1054" s="210"/>
      <c r="AC1054" s="210"/>
      <c r="AD1054" s="210"/>
      <c r="AE1054" s="210"/>
      <c r="AF1054" s="210"/>
      <c r="AG1054" s="210" t="s">
        <v>269</v>
      </c>
      <c r="AH1054" s="210">
        <v>4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 x14ac:dyDescent="0.2">
      <c r="A1055" s="239">
        <v>258</v>
      </c>
      <c r="B1055" s="240" t="s">
        <v>1368</v>
      </c>
      <c r="C1055" s="258" t="s">
        <v>1369</v>
      </c>
      <c r="D1055" s="241" t="s">
        <v>313</v>
      </c>
      <c r="E1055" s="242">
        <v>1.57535</v>
      </c>
      <c r="F1055" s="243"/>
      <c r="G1055" s="244">
        <f>ROUND(E1055*F1055,2)</f>
        <v>0</v>
      </c>
      <c r="H1055" s="243"/>
      <c r="I1055" s="244">
        <f>ROUND(E1055*H1055,2)</f>
        <v>0</v>
      </c>
      <c r="J1055" s="243"/>
      <c r="K1055" s="244">
        <f>ROUND(E1055*J1055,2)</f>
        <v>0</v>
      </c>
      <c r="L1055" s="244">
        <v>21</v>
      </c>
      <c r="M1055" s="244">
        <f>G1055*(1+L1055/100)</f>
        <v>0</v>
      </c>
      <c r="N1055" s="242">
        <v>0</v>
      </c>
      <c r="O1055" s="242">
        <f>ROUND(E1055*N1055,2)</f>
        <v>0</v>
      </c>
      <c r="P1055" s="242">
        <v>0</v>
      </c>
      <c r="Q1055" s="242">
        <f>ROUND(E1055*P1055,2)</f>
        <v>0</v>
      </c>
      <c r="R1055" s="244" t="s">
        <v>1360</v>
      </c>
      <c r="S1055" s="244" t="s">
        <v>257</v>
      </c>
      <c r="T1055" s="245" t="s">
        <v>257</v>
      </c>
      <c r="U1055" s="220">
        <v>1.411</v>
      </c>
      <c r="V1055" s="220">
        <f>ROUND(E1055*U1055,2)</f>
        <v>2.2200000000000002</v>
      </c>
      <c r="W1055" s="220"/>
      <c r="X1055" s="220" t="s">
        <v>945</v>
      </c>
      <c r="Y1055" s="220" t="s">
        <v>325</v>
      </c>
      <c r="Z1055" s="210"/>
      <c r="AA1055" s="210"/>
      <c r="AB1055" s="210"/>
      <c r="AC1055" s="210"/>
      <c r="AD1055" s="210"/>
      <c r="AE1055" s="210"/>
      <c r="AF1055" s="210"/>
      <c r="AG1055" s="210" t="s">
        <v>946</v>
      </c>
      <c r="AH1055" s="210"/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2" x14ac:dyDescent="0.2">
      <c r="A1056" s="217"/>
      <c r="B1056" s="218"/>
      <c r="C1056" s="259" t="s">
        <v>1057</v>
      </c>
      <c r="D1056" s="247"/>
      <c r="E1056" s="247"/>
      <c r="F1056" s="247"/>
      <c r="G1056" s="247"/>
      <c r="H1056" s="220"/>
      <c r="I1056" s="220"/>
      <c r="J1056" s="220"/>
      <c r="K1056" s="220"/>
      <c r="L1056" s="220"/>
      <c r="M1056" s="220"/>
      <c r="N1056" s="219"/>
      <c r="O1056" s="219"/>
      <c r="P1056" s="219"/>
      <c r="Q1056" s="219"/>
      <c r="R1056" s="220"/>
      <c r="S1056" s="220"/>
      <c r="T1056" s="220"/>
      <c r="U1056" s="220"/>
      <c r="V1056" s="220"/>
      <c r="W1056" s="220"/>
      <c r="X1056" s="220"/>
      <c r="Y1056" s="220"/>
      <c r="Z1056" s="210"/>
      <c r="AA1056" s="210"/>
      <c r="AB1056" s="210"/>
      <c r="AC1056" s="210"/>
      <c r="AD1056" s="210"/>
      <c r="AE1056" s="210"/>
      <c r="AF1056" s="210"/>
      <c r="AG1056" s="210" t="s">
        <v>262</v>
      </c>
      <c r="AH1056" s="210"/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2" x14ac:dyDescent="0.2">
      <c r="A1057" s="217"/>
      <c r="B1057" s="218"/>
      <c r="C1057" s="260" t="s">
        <v>947</v>
      </c>
      <c r="D1057" s="221"/>
      <c r="E1057" s="222"/>
      <c r="F1057" s="220"/>
      <c r="G1057" s="220"/>
      <c r="H1057" s="220"/>
      <c r="I1057" s="220"/>
      <c r="J1057" s="220"/>
      <c r="K1057" s="220"/>
      <c r="L1057" s="220"/>
      <c r="M1057" s="220"/>
      <c r="N1057" s="219"/>
      <c r="O1057" s="219"/>
      <c r="P1057" s="219"/>
      <c r="Q1057" s="219"/>
      <c r="R1057" s="220"/>
      <c r="S1057" s="220"/>
      <c r="T1057" s="220"/>
      <c r="U1057" s="220"/>
      <c r="V1057" s="220"/>
      <c r="W1057" s="220"/>
      <c r="X1057" s="220"/>
      <c r="Y1057" s="220"/>
      <c r="Z1057" s="210"/>
      <c r="AA1057" s="210"/>
      <c r="AB1057" s="210"/>
      <c r="AC1057" s="210"/>
      <c r="AD1057" s="210"/>
      <c r="AE1057" s="210"/>
      <c r="AF1057" s="210"/>
      <c r="AG1057" s="210" t="s">
        <v>269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3" x14ac:dyDescent="0.2">
      <c r="A1058" s="217"/>
      <c r="B1058" s="218"/>
      <c r="C1058" s="260" t="s">
        <v>1370</v>
      </c>
      <c r="D1058" s="221"/>
      <c r="E1058" s="222"/>
      <c r="F1058" s="220"/>
      <c r="G1058" s="220"/>
      <c r="H1058" s="220"/>
      <c r="I1058" s="220"/>
      <c r="J1058" s="220"/>
      <c r="K1058" s="220"/>
      <c r="L1058" s="220"/>
      <c r="M1058" s="220"/>
      <c r="N1058" s="219"/>
      <c r="O1058" s="219"/>
      <c r="P1058" s="219"/>
      <c r="Q1058" s="219"/>
      <c r="R1058" s="220"/>
      <c r="S1058" s="220"/>
      <c r="T1058" s="220"/>
      <c r="U1058" s="220"/>
      <c r="V1058" s="220"/>
      <c r="W1058" s="220"/>
      <c r="X1058" s="220"/>
      <c r="Y1058" s="220"/>
      <c r="Z1058" s="210"/>
      <c r="AA1058" s="210"/>
      <c r="AB1058" s="210"/>
      <c r="AC1058" s="210"/>
      <c r="AD1058" s="210"/>
      <c r="AE1058" s="210"/>
      <c r="AF1058" s="210"/>
      <c r="AG1058" s="210" t="s">
        <v>269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3" x14ac:dyDescent="0.2">
      <c r="A1059" s="217"/>
      <c r="B1059" s="218"/>
      <c r="C1059" s="260" t="s">
        <v>1371</v>
      </c>
      <c r="D1059" s="221"/>
      <c r="E1059" s="222">
        <v>1.57535</v>
      </c>
      <c r="F1059" s="220"/>
      <c r="G1059" s="220"/>
      <c r="H1059" s="220"/>
      <c r="I1059" s="220"/>
      <c r="J1059" s="220"/>
      <c r="K1059" s="220"/>
      <c r="L1059" s="220"/>
      <c r="M1059" s="220"/>
      <c r="N1059" s="219"/>
      <c r="O1059" s="219"/>
      <c r="P1059" s="219"/>
      <c r="Q1059" s="219"/>
      <c r="R1059" s="220"/>
      <c r="S1059" s="220"/>
      <c r="T1059" s="220"/>
      <c r="U1059" s="220"/>
      <c r="V1059" s="220"/>
      <c r="W1059" s="220"/>
      <c r="X1059" s="220"/>
      <c r="Y1059" s="220"/>
      <c r="Z1059" s="210"/>
      <c r="AA1059" s="210"/>
      <c r="AB1059" s="210"/>
      <c r="AC1059" s="210"/>
      <c r="AD1059" s="210"/>
      <c r="AE1059" s="210"/>
      <c r="AF1059" s="210"/>
      <c r="AG1059" s="210" t="s">
        <v>269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x14ac:dyDescent="0.2">
      <c r="A1060" s="232" t="s">
        <v>251</v>
      </c>
      <c r="B1060" s="233" t="s">
        <v>215</v>
      </c>
      <c r="C1060" s="257" t="s">
        <v>216</v>
      </c>
      <c r="D1060" s="234"/>
      <c r="E1060" s="235"/>
      <c r="F1060" s="236"/>
      <c r="G1060" s="236">
        <f>SUMIF(AG1061:AG1094,"&lt;&gt;NOR",G1061:G1094)</f>
        <v>0</v>
      </c>
      <c r="H1060" s="236"/>
      <c r="I1060" s="236">
        <f>SUM(I1061:I1094)</f>
        <v>0</v>
      </c>
      <c r="J1060" s="236"/>
      <c r="K1060" s="236">
        <f>SUM(K1061:K1094)</f>
        <v>0</v>
      </c>
      <c r="L1060" s="236"/>
      <c r="M1060" s="236">
        <f>SUM(M1061:M1094)</f>
        <v>0</v>
      </c>
      <c r="N1060" s="235"/>
      <c r="O1060" s="235">
        <f>SUM(O1061:O1094)</f>
        <v>0.53</v>
      </c>
      <c r="P1060" s="235"/>
      <c r="Q1060" s="235">
        <f>SUM(Q1061:Q1094)</f>
        <v>0</v>
      </c>
      <c r="R1060" s="236"/>
      <c r="S1060" s="236"/>
      <c r="T1060" s="237"/>
      <c r="U1060" s="231"/>
      <c r="V1060" s="231">
        <f>SUM(V1061:V1094)</f>
        <v>228.77999999999997</v>
      </c>
      <c r="W1060" s="231"/>
      <c r="X1060" s="231"/>
      <c r="Y1060" s="231"/>
      <c r="AG1060" t="s">
        <v>252</v>
      </c>
    </row>
    <row r="1061" spans="1:60" ht="22.5" outlineLevel="1" x14ac:dyDescent="0.2">
      <c r="A1061" s="239">
        <v>259</v>
      </c>
      <c r="B1061" s="240" t="s">
        <v>1372</v>
      </c>
      <c r="C1061" s="258" t="s">
        <v>1373</v>
      </c>
      <c r="D1061" s="241" t="s">
        <v>336</v>
      </c>
      <c r="E1061" s="242">
        <v>449.71</v>
      </c>
      <c r="F1061" s="243"/>
      <c r="G1061" s="244">
        <f>ROUND(E1061*F1061,2)</f>
        <v>0</v>
      </c>
      <c r="H1061" s="243"/>
      <c r="I1061" s="244">
        <f>ROUND(E1061*H1061,2)</f>
        <v>0</v>
      </c>
      <c r="J1061" s="243"/>
      <c r="K1061" s="244">
        <f>ROUND(E1061*J1061,2)</f>
        <v>0</v>
      </c>
      <c r="L1061" s="244">
        <v>21</v>
      </c>
      <c r="M1061" s="244">
        <f>G1061*(1+L1061/100)</f>
        <v>0</v>
      </c>
      <c r="N1061" s="242">
        <v>5.9999999999999995E-4</v>
      </c>
      <c r="O1061" s="242">
        <f>ROUND(E1061*N1061,2)</f>
        <v>0.27</v>
      </c>
      <c r="P1061" s="242">
        <v>0</v>
      </c>
      <c r="Q1061" s="242">
        <f>ROUND(E1061*P1061,2)</f>
        <v>0</v>
      </c>
      <c r="R1061" s="244" t="s">
        <v>1374</v>
      </c>
      <c r="S1061" s="244" t="s">
        <v>257</v>
      </c>
      <c r="T1061" s="245" t="s">
        <v>257</v>
      </c>
      <c r="U1061" s="220">
        <v>0.23899999999999999</v>
      </c>
      <c r="V1061" s="220">
        <f>ROUND(E1061*U1061,2)</f>
        <v>107.48</v>
      </c>
      <c r="W1061" s="220"/>
      <c r="X1061" s="220" t="s">
        <v>258</v>
      </c>
      <c r="Y1061" s="220" t="s">
        <v>325</v>
      </c>
      <c r="Z1061" s="210"/>
      <c r="AA1061" s="210"/>
      <c r="AB1061" s="210"/>
      <c r="AC1061" s="210"/>
      <c r="AD1061" s="210"/>
      <c r="AE1061" s="210"/>
      <c r="AF1061" s="210"/>
      <c r="AG1061" s="210" t="s">
        <v>266</v>
      </c>
      <c r="AH1061" s="210"/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2" x14ac:dyDescent="0.2">
      <c r="A1062" s="217"/>
      <c r="B1062" s="218"/>
      <c r="C1062" s="259" t="s">
        <v>1375</v>
      </c>
      <c r="D1062" s="247"/>
      <c r="E1062" s="247"/>
      <c r="F1062" s="247"/>
      <c r="G1062" s="247"/>
      <c r="H1062" s="220"/>
      <c r="I1062" s="220"/>
      <c r="J1062" s="220"/>
      <c r="K1062" s="220"/>
      <c r="L1062" s="220"/>
      <c r="M1062" s="220"/>
      <c r="N1062" s="219"/>
      <c r="O1062" s="219"/>
      <c r="P1062" s="219"/>
      <c r="Q1062" s="219"/>
      <c r="R1062" s="220"/>
      <c r="S1062" s="220"/>
      <c r="T1062" s="220"/>
      <c r="U1062" s="220"/>
      <c r="V1062" s="220"/>
      <c r="W1062" s="220"/>
      <c r="X1062" s="220"/>
      <c r="Y1062" s="220"/>
      <c r="Z1062" s="210"/>
      <c r="AA1062" s="210"/>
      <c r="AB1062" s="210"/>
      <c r="AC1062" s="210"/>
      <c r="AD1062" s="210"/>
      <c r="AE1062" s="210"/>
      <c r="AF1062" s="210"/>
      <c r="AG1062" s="210" t="s">
        <v>262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2" x14ac:dyDescent="0.2">
      <c r="A1063" s="217"/>
      <c r="B1063" s="218"/>
      <c r="C1063" s="260" t="s">
        <v>1376</v>
      </c>
      <c r="D1063" s="221"/>
      <c r="E1063" s="222">
        <v>18.242000000000001</v>
      </c>
      <c r="F1063" s="220"/>
      <c r="G1063" s="220"/>
      <c r="H1063" s="220"/>
      <c r="I1063" s="220"/>
      <c r="J1063" s="220"/>
      <c r="K1063" s="220"/>
      <c r="L1063" s="220"/>
      <c r="M1063" s="220"/>
      <c r="N1063" s="219"/>
      <c r="O1063" s="219"/>
      <c r="P1063" s="219"/>
      <c r="Q1063" s="219"/>
      <c r="R1063" s="220"/>
      <c r="S1063" s="220"/>
      <c r="T1063" s="220"/>
      <c r="U1063" s="220"/>
      <c r="V1063" s="220"/>
      <c r="W1063" s="220"/>
      <c r="X1063" s="220"/>
      <c r="Y1063" s="220"/>
      <c r="Z1063" s="210"/>
      <c r="AA1063" s="210"/>
      <c r="AB1063" s="210"/>
      <c r="AC1063" s="210"/>
      <c r="AD1063" s="210"/>
      <c r="AE1063" s="210"/>
      <c r="AF1063" s="210"/>
      <c r="AG1063" s="210" t="s">
        <v>269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3" x14ac:dyDescent="0.2">
      <c r="A1064" s="217"/>
      <c r="B1064" s="218"/>
      <c r="C1064" s="260" t="s">
        <v>1377</v>
      </c>
      <c r="D1064" s="221"/>
      <c r="E1064" s="222">
        <v>17.696000000000002</v>
      </c>
      <c r="F1064" s="220"/>
      <c r="G1064" s="220"/>
      <c r="H1064" s="220"/>
      <c r="I1064" s="220"/>
      <c r="J1064" s="220"/>
      <c r="K1064" s="220"/>
      <c r="L1064" s="220"/>
      <c r="M1064" s="220"/>
      <c r="N1064" s="219"/>
      <c r="O1064" s="219"/>
      <c r="P1064" s="219"/>
      <c r="Q1064" s="219"/>
      <c r="R1064" s="220"/>
      <c r="S1064" s="220"/>
      <c r="T1064" s="220"/>
      <c r="U1064" s="220"/>
      <c r="V1064" s="220"/>
      <c r="W1064" s="220"/>
      <c r="X1064" s="220"/>
      <c r="Y1064" s="220"/>
      <c r="Z1064" s="210"/>
      <c r="AA1064" s="210"/>
      <c r="AB1064" s="210"/>
      <c r="AC1064" s="210"/>
      <c r="AD1064" s="210"/>
      <c r="AE1064" s="210"/>
      <c r="AF1064" s="210"/>
      <c r="AG1064" s="210" t="s">
        <v>269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3" x14ac:dyDescent="0.2">
      <c r="A1065" s="217"/>
      <c r="B1065" s="218"/>
      <c r="C1065" s="260" t="s">
        <v>1378</v>
      </c>
      <c r="D1065" s="221"/>
      <c r="E1065" s="222">
        <v>25.776</v>
      </c>
      <c r="F1065" s="220"/>
      <c r="G1065" s="220"/>
      <c r="H1065" s="220"/>
      <c r="I1065" s="220"/>
      <c r="J1065" s="220"/>
      <c r="K1065" s="220"/>
      <c r="L1065" s="220"/>
      <c r="M1065" s="220"/>
      <c r="N1065" s="219"/>
      <c r="O1065" s="219"/>
      <c r="P1065" s="219"/>
      <c r="Q1065" s="219"/>
      <c r="R1065" s="220"/>
      <c r="S1065" s="220"/>
      <c r="T1065" s="220"/>
      <c r="U1065" s="220"/>
      <c r="V1065" s="220"/>
      <c r="W1065" s="220"/>
      <c r="X1065" s="220"/>
      <c r="Y1065" s="220"/>
      <c r="Z1065" s="210"/>
      <c r="AA1065" s="210"/>
      <c r="AB1065" s="210"/>
      <c r="AC1065" s="210"/>
      <c r="AD1065" s="210"/>
      <c r="AE1065" s="210"/>
      <c r="AF1065" s="210"/>
      <c r="AG1065" s="210" t="s">
        <v>269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3" x14ac:dyDescent="0.2">
      <c r="A1066" s="217"/>
      <c r="B1066" s="218"/>
      <c r="C1066" s="260" t="s">
        <v>1379</v>
      </c>
      <c r="D1066" s="221"/>
      <c r="E1066" s="222">
        <v>7.992</v>
      </c>
      <c r="F1066" s="220"/>
      <c r="G1066" s="220"/>
      <c r="H1066" s="220"/>
      <c r="I1066" s="220"/>
      <c r="J1066" s="220"/>
      <c r="K1066" s="220"/>
      <c r="L1066" s="220"/>
      <c r="M1066" s="220"/>
      <c r="N1066" s="219"/>
      <c r="O1066" s="219"/>
      <c r="P1066" s="219"/>
      <c r="Q1066" s="219"/>
      <c r="R1066" s="220"/>
      <c r="S1066" s="220"/>
      <c r="T1066" s="220"/>
      <c r="U1066" s="220"/>
      <c r="V1066" s="220"/>
      <c r="W1066" s="220"/>
      <c r="X1066" s="220"/>
      <c r="Y1066" s="220"/>
      <c r="Z1066" s="210"/>
      <c r="AA1066" s="210"/>
      <c r="AB1066" s="210"/>
      <c r="AC1066" s="210"/>
      <c r="AD1066" s="210"/>
      <c r="AE1066" s="210"/>
      <c r="AF1066" s="210"/>
      <c r="AG1066" s="210" t="s">
        <v>269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3" x14ac:dyDescent="0.2">
      <c r="A1067" s="217"/>
      <c r="B1067" s="218"/>
      <c r="C1067" s="260" t="s">
        <v>1380</v>
      </c>
      <c r="D1067" s="221"/>
      <c r="E1067" s="222">
        <v>35.496000000000002</v>
      </c>
      <c r="F1067" s="220"/>
      <c r="G1067" s="220"/>
      <c r="H1067" s="220"/>
      <c r="I1067" s="220"/>
      <c r="J1067" s="220"/>
      <c r="K1067" s="220"/>
      <c r="L1067" s="220"/>
      <c r="M1067" s="220"/>
      <c r="N1067" s="219"/>
      <c r="O1067" s="219"/>
      <c r="P1067" s="219"/>
      <c r="Q1067" s="219"/>
      <c r="R1067" s="220"/>
      <c r="S1067" s="220"/>
      <c r="T1067" s="220"/>
      <c r="U1067" s="220"/>
      <c r="V1067" s="220"/>
      <c r="W1067" s="220"/>
      <c r="X1067" s="220"/>
      <c r="Y1067" s="220"/>
      <c r="Z1067" s="210"/>
      <c r="AA1067" s="210"/>
      <c r="AB1067" s="210"/>
      <c r="AC1067" s="210"/>
      <c r="AD1067" s="210"/>
      <c r="AE1067" s="210"/>
      <c r="AF1067" s="210"/>
      <c r="AG1067" s="210" t="s">
        <v>269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3" x14ac:dyDescent="0.2">
      <c r="A1068" s="217"/>
      <c r="B1068" s="218"/>
      <c r="C1068" s="260" t="s">
        <v>1381</v>
      </c>
      <c r="D1068" s="221"/>
      <c r="E1068" s="222">
        <v>11.208</v>
      </c>
      <c r="F1068" s="220"/>
      <c r="G1068" s="220"/>
      <c r="H1068" s="220"/>
      <c r="I1068" s="220"/>
      <c r="J1068" s="220"/>
      <c r="K1068" s="220"/>
      <c r="L1068" s="220"/>
      <c r="M1068" s="220"/>
      <c r="N1068" s="219"/>
      <c r="O1068" s="219"/>
      <c r="P1068" s="219"/>
      <c r="Q1068" s="219"/>
      <c r="R1068" s="220"/>
      <c r="S1068" s="220"/>
      <c r="T1068" s="220"/>
      <c r="U1068" s="220"/>
      <c r="V1068" s="220"/>
      <c r="W1068" s="220"/>
      <c r="X1068" s="220"/>
      <c r="Y1068" s="220"/>
      <c r="Z1068" s="210"/>
      <c r="AA1068" s="210"/>
      <c r="AB1068" s="210"/>
      <c r="AC1068" s="210"/>
      <c r="AD1068" s="210"/>
      <c r="AE1068" s="210"/>
      <c r="AF1068" s="210"/>
      <c r="AG1068" s="210" t="s">
        <v>269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3" x14ac:dyDescent="0.2">
      <c r="A1069" s="217"/>
      <c r="B1069" s="218"/>
      <c r="C1069" s="260" t="s">
        <v>1382</v>
      </c>
      <c r="D1069" s="221"/>
      <c r="E1069" s="222">
        <v>42.335999999999999</v>
      </c>
      <c r="F1069" s="220"/>
      <c r="G1069" s="220"/>
      <c r="H1069" s="220"/>
      <c r="I1069" s="220"/>
      <c r="J1069" s="220"/>
      <c r="K1069" s="220"/>
      <c r="L1069" s="220"/>
      <c r="M1069" s="220"/>
      <c r="N1069" s="219"/>
      <c r="O1069" s="219"/>
      <c r="P1069" s="219"/>
      <c r="Q1069" s="219"/>
      <c r="R1069" s="220"/>
      <c r="S1069" s="220"/>
      <c r="T1069" s="220"/>
      <c r="U1069" s="220"/>
      <c r="V1069" s="220"/>
      <c r="W1069" s="220"/>
      <c r="X1069" s="220"/>
      <c r="Y1069" s="220"/>
      <c r="Z1069" s="210"/>
      <c r="AA1069" s="210"/>
      <c r="AB1069" s="210"/>
      <c r="AC1069" s="210"/>
      <c r="AD1069" s="210"/>
      <c r="AE1069" s="210"/>
      <c r="AF1069" s="210"/>
      <c r="AG1069" s="210" t="s">
        <v>269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3" x14ac:dyDescent="0.2">
      <c r="A1070" s="217"/>
      <c r="B1070" s="218"/>
      <c r="C1070" s="260" t="s">
        <v>1383</v>
      </c>
      <c r="D1070" s="221"/>
      <c r="E1070" s="222">
        <v>84.111999999999995</v>
      </c>
      <c r="F1070" s="220"/>
      <c r="G1070" s="220"/>
      <c r="H1070" s="220"/>
      <c r="I1070" s="220"/>
      <c r="J1070" s="220"/>
      <c r="K1070" s="220"/>
      <c r="L1070" s="220"/>
      <c r="M1070" s="220"/>
      <c r="N1070" s="219"/>
      <c r="O1070" s="219"/>
      <c r="P1070" s="219"/>
      <c r="Q1070" s="219"/>
      <c r="R1070" s="220"/>
      <c r="S1070" s="220"/>
      <c r="T1070" s="220"/>
      <c r="U1070" s="220"/>
      <c r="V1070" s="220"/>
      <c r="W1070" s="220"/>
      <c r="X1070" s="220"/>
      <c r="Y1070" s="220"/>
      <c r="Z1070" s="210"/>
      <c r="AA1070" s="210"/>
      <c r="AB1070" s="210"/>
      <c r="AC1070" s="210"/>
      <c r="AD1070" s="210"/>
      <c r="AE1070" s="210"/>
      <c r="AF1070" s="210"/>
      <c r="AG1070" s="210" t="s">
        <v>269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3" x14ac:dyDescent="0.2">
      <c r="A1071" s="217"/>
      <c r="B1071" s="218"/>
      <c r="C1071" s="260" t="s">
        <v>1384</v>
      </c>
      <c r="D1071" s="221"/>
      <c r="E1071" s="222">
        <v>45.06</v>
      </c>
      <c r="F1071" s="220"/>
      <c r="G1071" s="220"/>
      <c r="H1071" s="220"/>
      <c r="I1071" s="220"/>
      <c r="J1071" s="220"/>
      <c r="K1071" s="220"/>
      <c r="L1071" s="220"/>
      <c r="M1071" s="220"/>
      <c r="N1071" s="219"/>
      <c r="O1071" s="219"/>
      <c r="P1071" s="219"/>
      <c r="Q1071" s="219"/>
      <c r="R1071" s="220"/>
      <c r="S1071" s="220"/>
      <c r="T1071" s="220"/>
      <c r="U1071" s="220"/>
      <c r="V1071" s="220"/>
      <c r="W1071" s="220"/>
      <c r="X1071" s="220"/>
      <c r="Y1071" s="220"/>
      <c r="Z1071" s="210"/>
      <c r="AA1071" s="210"/>
      <c r="AB1071" s="210"/>
      <c r="AC1071" s="210"/>
      <c r="AD1071" s="210"/>
      <c r="AE1071" s="210"/>
      <c r="AF1071" s="210"/>
      <c r="AG1071" s="210" t="s">
        <v>269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3" x14ac:dyDescent="0.2">
      <c r="A1072" s="217"/>
      <c r="B1072" s="218"/>
      <c r="C1072" s="260" t="s">
        <v>1385</v>
      </c>
      <c r="D1072" s="221"/>
      <c r="E1072" s="222">
        <v>24.032</v>
      </c>
      <c r="F1072" s="220"/>
      <c r="G1072" s="220"/>
      <c r="H1072" s="220"/>
      <c r="I1072" s="220"/>
      <c r="J1072" s="220"/>
      <c r="K1072" s="220"/>
      <c r="L1072" s="220"/>
      <c r="M1072" s="220"/>
      <c r="N1072" s="219"/>
      <c r="O1072" s="219"/>
      <c r="P1072" s="219"/>
      <c r="Q1072" s="219"/>
      <c r="R1072" s="220"/>
      <c r="S1072" s="220"/>
      <c r="T1072" s="220"/>
      <c r="U1072" s="220"/>
      <c r="V1072" s="220"/>
      <c r="W1072" s="220"/>
      <c r="X1072" s="220"/>
      <c r="Y1072" s="220"/>
      <c r="Z1072" s="210"/>
      <c r="AA1072" s="210"/>
      <c r="AB1072" s="210"/>
      <c r="AC1072" s="210"/>
      <c r="AD1072" s="210"/>
      <c r="AE1072" s="210"/>
      <c r="AF1072" s="210"/>
      <c r="AG1072" s="210" t="s">
        <v>269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3" x14ac:dyDescent="0.2">
      <c r="A1073" s="217"/>
      <c r="B1073" s="218"/>
      <c r="C1073" s="260" t="s">
        <v>1386</v>
      </c>
      <c r="D1073" s="221"/>
      <c r="E1073" s="222">
        <v>30.56</v>
      </c>
      <c r="F1073" s="220"/>
      <c r="G1073" s="220"/>
      <c r="H1073" s="220"/>
      <c r="I1073" s="220"/>
      <c r="J1073" s="220"/>
      <c r="K1073" s="220"/>
      <c r="L1073" s="220"/>
      <c r="M1073" s="220"/>
      <c r="N1073" s="219"/>
      <c r="O1073" s="219"/>
      <c r="P1073" s="219"/>
      <c r="Q1073" s="219"/>
      <c r="R1073" s="220"/>
      <c r="S1073" s="220"/>
      <c r="T1073" s="220"/>
      <c r="U1073" s="220"/>
      <c r="V1073" s="220"/>
      <c r="W1073" s="220"/>
      <c r="X1073" s="220"/>
      <c r="Y1073" s="220"/>
      <c r="Z1073" s="210"/>
      <c r="AA1073" s="210"/>
      <c r="AB1073" s="210"/>
      <c r="AC1073" s="210"/>
      <c r="AD1073" s="210"/>
      <c r="AE1073" s="210"/>
      <c r="AF1073" s="210"/>
      <c r="AG1073" s="210" t="s">
        <v>269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3" x14ac:dyDescent="0.2">
      <c r="A1074" s="217"/>
      <c r="B1074" s="218"/>
      <c r="C1074" s="260" t="s">
        <v>1387</v>
      </c>
      <c r="D1074" s="221"/>
      <c r="E1074" s="222">
        <v>54.4</v>
      </c>
      <c r="F1074" s="220"/>
      <c r="G1074" s="220"/>
      <c r="H1074" s="220"/>
      <c r="I1074" s="220"/>
      <c r="J1074" s="220"/>
      <c r="K1074" s="220"/>
      <c r="L1074" s="220"/>
      <c r="M1074" s="220"/>
      <c r="N1074" s="219"/>
      <c r="O1074" s="219"/>
      <c r="P1074" s="219"/>
      <c r="Q1074" s="219"/>
      <c r="R1074" s="220"/>
      <c r="S1074" s="220"/>
      <c r="T1074" s="220"/>
      <c r="U1074" s="220"/>
      <c r="V1074" s="220"/>
      <c r="W1074" s="220"/>
      <c r="X1074" s="220"/>
      <c r="Y1074" s="220"/>
      <c r="Z1074" s="210"/>
      <c r="AA1074" s="210"/>
      <c r="AB1074" s="210"/>
      <c r="AC1074" s="210"/>
      <c r="AD1074" s="210"/>
      <c r="AE1074" s="210"/>
      <c r="AF1074" s="210"/>
      <c r="AG1074" s="210" t="s">
        <v>269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3" x14ac:dyDescent="0.2">
      <c r="A1075" s="217"/>
      <c r="B1075" s="218"/>
      <c r="C1075" s="260" t="s">
        <v>1388</v>
      </c>
      <c r="D1075" s="221"/>
      <c r="E1075" s="222">
        <v>23.4</v>
      </c>
      <c r="F1075" s="220"/>
      <c r="G1075" s="220"/>
      <c r="H1075" s="220"/>
      <c r="I1075" s="220"/>
      <c r="J1075" s="220"/>
      <c r="K1075" s="220"/>
      <c r="L1075" s="220"/>
      <c r="M1075" s="220"/>
      <c r="N1075" s="219"/>
      <c r="O1075" s="219"/>
      <c r="P1075" s="219"/>
      <c r="Q1075" s="219"/>
      <c r="R1075" s="220"/>
      <c r="S1075" s="220"/>
      <c r="T1075" s="220"/>
      <c r="U1075" s="220"/>
      <c r="V1075" s="220"/>
      <c r="W1075" s="220"/>
      <c r="X1075" s="220"/>
      <c r="Y1075" s="220"/>
      <c r="Z1075" s="210"/>
      <c r="AA1075" s="210"/>
      <c r="AB1075" s="210"/>
      <c r="AC1075" s="210"/>
      <c r="AD1075" s="210"/>
      <c r="AE1075" s="210"/>
      <c r="AF1075" s="210"/>
      <c r="AG1075" s="210" t="s">
        <v>269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3" x14ac:dyDescent="0.2">
      <c r="A1076" s="217"/>
      <c r="B1076" s="218"/>
      <c r="C1076" s="260" t="s">
        <v>1389</v>
      </c>
      <c r="D1076" s="221"/>
      <c r="E1076" s="222">
        <v>16.8</v>
      </c>
      <c r="F1076" s="220"/>
      <c r="G1076" s="220"/>
      <c r="H1076" s="220"/>
      <c r="I1076" s="220"/>
      <c r="J1076" s="220"/>
      <c r="K1076" s="220"/>
      <c r="L1076" s="220"/>
      <c r="M1076" s="220"/>
      <c r="N1076" s="219"/>
      <c r="O1076" s="219"/>
      <c r="P1076" s="219"/>
      <c r="Q1076" s="219"/>
      <c r="R1076" s="220"/>
      <c r="S1076" s="220"/>
      <c r="T1076" s="220"/>
      <c r="U1076" s="220"/>
      <c r="V1076" s="220"/>
      <c r="W1076" s="220"/>
      <c r="X1076" s="220"/>
      <c r="Y1076" s="220"/>
      <c r="Z1076" s="210"/>
      <c r="AA1076" s="210"/>
      <c r="AB1076" s="210"/>
      <c r="AC1076" s="210"/>
      <c r="AD1076" s="210"/>
      <c r="AE1076" s="210"/>
      <c r="AF1076" s="210"/>
      <c r="AG1076" s="210" t="s">
        <v>269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3" x14ac:dyDescent="0.2">
      <c r="A1077" s="217"/>
      <c r="B1077" s="218"/>
      <c r="C1077" s="260" t="s">
        <v>1390</v>
      </c>
      <c r="D1077" s="221"/>
      <c r="E1077" s="222">
        <v>8.1199999999999992</v>
      </c>
      <c r="F1077" s="220"/>
      <c r="G1077" s="220"/>
      <c r="H1077" s="220"/>
      <c r="I1077" s="220"/>
      <c r="J1077" s="220"/>
      <c r="K1077" s="220"/>
      <c r="L1077" s="220"/>
      <c r="M1077" s="220"/>
      <c r="N1077" s="219"/>
      <c r="O1077" s="219"/>
      <c r="P1077" s="219"/>
      <c r="Q1077" s="219"/>
      <c r="R1077" s="220"/>
      <c r="S1077" s="220"/>
      <c r="T1077" s="220"/>
      <c r="U1077" s="220"/>
      <c r="V1077" s="220"/>
      <c r="W1077" s="220"/>
      <c r="X1077" s="220"/>
      <c r="Y1077" s="220"/>
      <c r="Z1077" s="210"/>
      <c r="AA1077" s="210"/>
      <c r="AB1077" s="210"/>
      <c r="AC1077" s="210"/>
      <c r="AD1077" s="210"/>
      <c r="AE1077" s="210"/>
      <c r="AF1077" s="210"/>
      <c r="AG1077" s="210" t="s">
        <v>269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3" x14ac:dyDescent="0.2">
      <c r="A1078" s="217"/>
      <c r="B1078" s="218"/>
      <c r="C1078" s="260" t="s">
        <v>1391</v>
      </c>
      <c r="D1078" s="221"/>
      <c r="E1078" s="222">
        <v>4.4800000000000004</v>
      </c>
      <c r="F1078" s="220"/>
      <c r="G1078" s="220"/>
      <c r="H1078" s="220"/>
      <c r="I1078" s="220"/>
      <c r="J1078" s="220"/>
      <c r="K1078" s="220"/>
      <c r="L1078" s="220"/>
      <c r="M1078" s="220"/>
      <c r="N1078" s="219"/>
      <c r="O1078" s="219"/>
      <c r="P1078" s="219"/>
      <c r="Q1078" s="219"/>
      <c r="R1078" s="220"/>
      <c r="S1078" s="220"/>
      <c r="T1078" s="220"/>
      <c r="U1078" s="220"/>
      <c r="V1078" s="220"/>
      <c r="W1078" s="220"/>
      <c r="X1078" s="220"/>
      <c r="Y1078" s="220"/>
      <c r="Z1078" s="210"/>
      <c r="AA1078" s="210"/>
      <c r="AB1078" s="210"/>
      <c r="AC1078" s="210"/>
      <c r="AD1078" s="210"/>
      <c r="AE1078" s="210"/>
      <c r="AF1078" s="210"/>
      <c r="AG1078" s="210" t="s">
        <v>269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">
      <c r="A1079" s="250">
        <v>260</v>
      </c>
      <c r="B1079" s="251" t="s">
        <v>1392</v>
      </c>
      <c r="C1079" s="264" t="s">
        <v>1393</v>
      </c>
      <c r="D1079" s="252" t="s">
        <v>336</v>
      </c>
      <c r="E1079" s="253">
        <v>312.48</v>
      </c>
      <c r="F1079" s="254"/>
      <c r="G1079" s="255">
        <f>ROUND(E1079*F1079,2)</f>
        <v>0</v>
      </c>
      <c r="H1079" s="254"/>
      <c r="I1079" s="255">
        <f>ROUND(E1079*H1079,2)</f>
        <v>0</v>
      </c>
      <c r="J1079" s="254"/>
      <c r="K1079" s="255">
        <f>ROUND(E1079*J1079,2)</f>
        <v>0</v>
      </c>
      <c r="L1079" s="255">
        <v>21</v>
      </c>
      <c r="M1079" s="255">
        <f>G1079*(1+L1079/100)</f>
        <v>0</v>
      </c>
      <c r="N1079" s="253">
        <v>1.9000000000000001E-4</v>
      </c>
      <c r="O1079" s="253">
        <f>ROUND(E1079*N1079,2)</f>
        <v>0.06</v>
      </c>
      <c r="P1079" s="253">
        <v>0</v>
      </c>
      <c r="Q1079" s="253">
        <f>ROUND(E1079*P1079,2)</f>
        <v>0</v>
      </c>
      <c r="R1079" s="255" t="s">
        <v>1374</v>
      </c>
      <c r="S1079" s="255" t="s">
        <v>257</v>
      </c>
      <c r="T1079" s="256" t="s">
        <v>257</v>
      </c>
      <c r="U1079" s="220">
        <v>7.2999999999999995E-2</v>
      </c>
      <c r="V1079" s="220">
        <f>ROUND(E1079*U1079,2)</f>
        <v>22.81</v>
      </c>
      <c r="W1079" s="220"/>
      <c r="X1079" s="220" t="s">
        <v>258</v>
      </c>
      <c r="Y1079" s="220" t="s">
        <v>325</v>
      </c>
      <c r="Z1079" s="210"/>
      <c r="AA1079" s="210"/>
      <c r="AB1079" s="210"/>
      <c r="AC1079" s="210"/>
      <c r="AD1079" s="210"/>
      <c r="AE1079" s="210"/>
      <c r="AF1079" s="210"/>
      <c r="AG1079" s="210" t="s">
        <v>266</v>
      </c>
      <c r="AH1079" s="210"/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">
      <c r="A1080" s="239">
        <v>261</v>
      </c>
      <c r="B1080" s="240" t="s">
        <v>1394</v>
      </c>
      <c r="C1080" s="258" t="s">
        <v>1395</v>
      </c>
      <c r="D1080" s="241" t="s">
        <v>336</v>
      </c>
      <c r="E1080" s="242">
        <v>312.48</v>
      </c>
      <c r="F1080" s="243"/>
      <c r="G1080" s="244">
        <f>ROUND(E1080*F1080,2)</f>
        <v>0</v>
      </c>
      <c r="H1080" s="243"/>
      <c r="I1080" s="244">
        <f>ROUND(E1080*H1080,2)</f>
        <v>0</v>
      </c>
      <c r="J1080" s="243"/>
      <c r="K1080" s="244">
        <f>ROUND(E1080*J1080,2)</f>
        <v>0</v>
      </c>
      <c r="L1080" s="244">
        <v>21</v>
      </c>
      <c r="M1080" s="244">
        <f>G1080*(1+L1080/100)</f>
        <v>0</v>
      </c>
      <c r="N1080" s="242">
        <v>6.2E-4</v>
      </c>
      <c r="O1080" s="242">
        <f>ROUND(E1080*N1080,2)</f>
        <v>0.19</v>
      </c>
      <c r="P1080" s="242">
        <v>0</v>
      </c>
      <c r="Q1080" s="242">
        <f>ROUND(E1080*P1080,2)</f>
        <v>0</v>
      </c>
      <c r="R1080" s="244" t="s">
        <v>1374</v>
      </c>
      <c r="S1080" s="244" t="s">
        <v>257</v>
      </c>
      <c r="T1080" s="245" t="s">
        <v>257</v>
      </c>
      <c r="U1080" s="220">
        <v>0.28100000000000003</v>
      </c>
      <c r="V1080" s="220">
        <f>ROUND(E1080*U1080,2)</f>
        <v>87.81</v>
      </c>
      <c r="W1080" s="220"/>
      <c r="X1080" s="220" t="s">
        <v>258</v>
      </c>
      <c r="Y1080" s="220" t="s">
        <v>325</v>
      </c>
      <c r="Z1080" s="210"/>
      <c r="AA1080" s="210"/>
      <c r="AB1080" s="210"/>
      <c r="AC1080" s="210"/>
      <c r="AD1080" s="210"/>
      <c r="AE1080" s="210"/>
      <c r="AF1080" s="210"/>
      <c r="AG1080" s="210" t="s">
        <v>266</v>
      </c>
      <c r="AH1080" s="210"/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2" x14ac:dyDescent="0.2">
      <c r="A1081" s="217"/>
      <c r="B1081" s="218"/>
      <c r="C1081" s="260" t="s">
        <v>1396</v>
      </c>
      <c r="D1081" s="221"/>
      <c r="E1081" s="222">
        <v>25.62</v>
      </c>
      <c r="F1081" s="220"/>
      <c r="G1081" s="220"/>
      <c r="H1081" s="220"/>
      <c r="I1081" s="220"/>
      <c r="J1081" s="220"/>
      <c r="K1081" s="220"/>
      <c r="L1081" s="220"/>
      <c r="M1081" s="220"/>
      <c r="N1081" s="219"/>
      <c r="O1081" s="219"/>
      <c r="P1081" s="219"/>
      <c r="Q1081" s="219"/>
      <c r="R1081" s="220"/>
      <c r="S1081" s="220"/>
      <c r="T1081" s="220"/>
      <c r="U1081" s="220"/>
      <c r="V1081" s="220"/>
      <c r="W1081" s="220"/>
      <c r="X1081" s="220"/>
      <c r="Y1081" s="220"/>
      <c r="Z1081" s="210"/>
      <c r="AA1081" s="210"/>
      <c r="AB1081" s="210"/>
      <c r="AC1081" s="210"/>
      <c r="AD1081" s="210"/>
      <c r="AE1081" s="210"/>
      <c r="AF1081" s="210"/>
      <c r="AG1081" s="210" t="s">
        <v>269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3" x14ac:dyDescent="0.2">
      <c r="A1082" s="217"/>
      <c r="B1082" s="218"/>
      <c r="C1082" s="260" t="s">
        <v>1397</v>
      </c>
      <c r="D1082" s="221"/>
      <c r="E1082" s="222">
        <v>26.04</v>
      </c>
      <c r="F1082" s="220"/>
      <c r="G1082" s="220"/>
      <c r="H1082" s="220"/>
      <c r="I1082" s="220"/>
      <c r="J1082" s="220"/>
      <c r="K1082" s="220"/>
      <c r="L1082" s="220"/>
      <c r="M1082" s="220"/>
      <c r="N1082" s="219"/>
      <c r="O1082" s="219"/>
      <c r="P1082" s="219"/>
      <c r="Q1082" s="219"/>
      <c r="R1082" s="220"/>
      <c r="S1082" s="220"/>
      <c r="T1082" s="220"/>
      <c r="U1082" s="220"/>
      <c r="V1082" s="220"/>
      <c r="W1082" s="220"/>
      <c r="X1082" s="220"/>
      <c r="Y1082" s="220"/>
      <c r="Z1082" s="210"/>
      <c r="AA1082" s="210"/>
      <c r="AB1082" s="210"/>
      <c r="AC1082" s="210"/>
      <c r="AD1082" s="210"/>
      <c r="AE1082" s="210"/>
      <c r="AF1082" s="210"/>
      <c r="AG1082" s="210" t="s">
        <v>269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3" x14ac:dyDescent="0.2">
      <c r="A1083" s="217"/>
      <c r="B1083" s="218"/>
      <c r="C1083" s="260" t="s">
        <v>1398</v>
      </c>
      <c r="D1083" s="221"/>
      <c r="E1083" s="222">
        <v>53.97</v>
      </c>
      <c r="F1083" s="220"/>
      <c r="G1083" s="220"/>
      <c r="H1083" s="220"/>
      <c r="I1083" s="220"/>
      <c r="J1083" s="220"/>
      <c r="K1083" s="220"/>
      <c r="L1083" s="220"/>
      <c r="M1083" s="220"/>
      <c r="N1083" s="219"/>
      <c r="O1083" s="219"/>
      <c r="P1083" s="219"/>
      <c r="Q1083" s="219"/>
      <c r="R1083" s="220"/>
      <c r="S1083" s="220"/>
      <c r="T1083" s="220"/>
      <c r="U1083" s="220"/>
      <c r="V1083" s="220"/>
      <c r="W1083" s="220"/>
      <c r="X1083" s="220"/>
      <c r="Y1083" s="220"/>
      <c r="Z1083" s="210"/>
      <c r="AA1083" s="210"/>
      <c r="AB1083" s="210"/>
      <c r="AC1083" s="210"/>
      <c r="AD1083" s="210"/>
      <c r="AE1083" s="210"/>
      <c r="AF1083" s="210"/>
      <c r="AG1083" s="210" t="s">
        <v>269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3" x14ac:dyDescent="0.2">
      <c r="A1084" s="217"/>
      <c r="B1084" s="218"/>
      <c r="C1084" s="260" t="s">
        <v>1399</v>
      </c>
      <c r="D1084" s="221"/>
      <c r="E1084" s="222">
        <v>167.58</v>
      </c>
      <c r="F1084" s="220"/>
      <c r="G1084" s="220"/>
      <c r="H1084" s="220"/>
      <c r="I1084" s="220"/>
      <c r="J1084" s="220"/>
      <c r="K1084" s="220"/>
      <c r="L1084" s="220"/>
      <c r="M1084" s="220"/>
      <c r="N1084" s="219"/>
      <c r="O1084" s="219"/>
      <c r="P1084" s="219"/>
      <c r="Q1084" s="219"/>
      <c r="R1084" s="220"/>
      <c r="S1084" s="220"/>
      <c r="T1084" s="220"/>
      <c r="U1084" s="220"/>
      <c r="V1084" s="220"/>
      <c r="W1084" s="220"/>
      <c r="X1084" s="220"/>
      <c r="Y1084" s="220"/>
      <c r="Z1084" s="210"/>
      <c r="AA1084" s="210"/>
      <c r="AB1084" s="210"/>
      <c r="AC1084" s="210"/>
      <c r="AD1084" s="210"/>
      <c r="AE1084" s="210"/>
      <c r="AF1084" s="210"/>
      <c r="AG1084" s="210" t="s">
        <v>269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3" x14ac:dyDescent="0.2">
      <c r="A1085" s="217"/>
      <c r="B1085" s="218"/>
      <c r="C1085" s="260" t="s">
        <v>1400</v>
      </c>
      <c r="D1085" s="221"/>
      <c r="E1085" s="222">
        <v>-32.549999999999997</v>
      </c>
      <c r="F1085" s="220"/>
      <c r="G1085" s="220"/>
      <c r="H1085" s="220"/>
      <c r="I1085" s="220"/>
      <c r="J1085" s="220"/>
      <c r="K1085" s="220"/>
      <c r="L1085" s="220"/>
      <c r="M1085" s="220"/>
      <c r="N1085" s="219"/>
      <c r="O1085" s="219"/>
      <c r="P1085" s="219"/>
      <c r="Q1085" s="219"/>
      <c r="R1085" s="220"/>
      <c r="S1085" s="220"/>
      <c r="T1085" s="220"/>
      <c r="U1085" s="220"/>
      <c r="V1085" s="220"/>
      <c r="W1085" s="220"/>
      <c r="X1085" s="220"/>
      <c r="Y1085" s="220"/>
      <c r="Z1085" s="210"/>
      <c r="AA1085" s="210"/>
      <c r="AB1085" s="210"/>
      <c r="AC1085" s="210"/>
      <c r="AD1085" s="210"/>
      <c r="AE1085" s="210"/>
      <c r="AF1085" s="210"/>
      <c r="AG1085" s="210" t="s">
        <v>269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3" x14ac:dyDescent="0.2">
      <c r="A1086" s="217"/>
      <c r="B1086" s="218"/>
      <c r="C1086" s="260" t="s">
        <v>1401</v>
      </c>
      <c r="D1086" s="221"/>
      <c r="E1086" s="222">
        <v>30.24</v>
      </c>
      <c r="F1086" s="220"/>
      <c r="G1086" s="220"/>
      <c r="H1086" s="220"/>
      <c r="I1086" s="220"/>
      <c r="J1086" s="220"/>
      <c r="K1086" s="220"/>
      <c r="L1086" s="220"/>
      <c r="M1086" s="220"/>
      <c r="N1086" s="219"/>
      <c r="O1086" s="219"/>
      <c r="P1086" s="219"/>
      <c r="Q1086" s="219"/>
      <c r="R1086" s="220"/>
      <c r="S1086" s="220"/>
      <c r="T1086" s="220"/>
      <c r="U1086" s="220"/>
      <c r="V1086" s="220"/>
      <c r="W1086" s="220"/>
      <c r="X1086" s="220"/>
      <c r="Y1086" s="220"/>
      <c r="Z1086" s="210"/>
      <c r="AA1086" s="210"/>
      <c r="AB1086" s="210"/>
      <c r="AC1086" s="210"/>
      <c r="AD1086" s="210"/>
      <c r="AE1086" s="210"/>
      <c r="AF1086" s="210"/>
      <c r="AG1086" s="210" t="s">
        <v>269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">
      <c r="A1087" s="217"/>
      <c r="B1087" s="218"/>
      <c r="C1087" s="260" t="s">
        <v>1402</v>
      </c>
      <c r="D1087" s="221"/>
      <c r="E1087" s="222">
        <v>41.58</v>
      </c>
      <c r="F1087" s="220"/>
      <c r="G1087" s="220"/>
      <c r="H1087" s="220"/>
      <c r="I1087" s="220"/>
      <c r="J1087" s="220"/>
      <c r="K1087" s="220"/>
      <c r="L1087" s="220"/>
      <c r="M1087" s="220"/>
      <c r="N1087" s="219"/>
      <c r="O1087" s="219"/>
      <c r="P1087" s="219"/>
      <c r="Q1087" s="219"/>
      <c r="R1087" s="220"/>
      <c r="S1087" s="220"/>
      <c r="T1087" s="220"/>
      <c r="U1087" s="220"/>
      <c r="V1087" s="220"/>
      <c r="W1087" s="220"/>
      <c r="X1087" s="220"/>
      <c r="Y1087" s="220"/>
      <c r="Z1087" s="210"/>
      <c r="AA1087" s="210"/>
      <c r="AB1087" s="210"/>
      <c r="AC1087" s="210"/>
      <c r="AD1087" s="210"/>
      <c r="AE1087" s="210"/>
      <c r="AF1087" s="210"/>
      <c r="AG1087" s="210" t="s">
        <v>269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ht="22.5" outlineLevel="1" x14ac:dyDescent="0.2">
      <c r="A1088" s="239">
        <v>262</v>
      </c>
      <c r="B1088" s="240" t="s">
        <v>1403</v>
      </c>
      <c r="C1088" s="258" t="s">
        <v>1404</v>
      </c>
      <c r="D1088" s="241" t="s">
        <v>336</v>
      </c>
      <c r="E1088" s="242">
        <v>26.5</v>
      </c>
      <c r="F1088" s="243"/>
      <c r="G1088" s="244">
        <f>ROUND(E1088*F1088,2)</f>
        <v>0</v>
      </c>
      <c r="H1088" s="243"/>
      <c r="I1088" s="244">
        <f>ROUND(E1088*H1088,2)</f>
        <v>0</v>
      </c>
      <c r="J1088" s="243"/>
      <c r="K1088" s="244">
        <f>ROUND(E1088*J1088,2)</f>
        <v>0</v>
      </c>
      <c r="L1088" s="244">
        <v>21</v>
      </c>
      <c r="M1088" s="244">
        <f>G1088*(1+L1088/100)</f>
        <v>0</v>
      </c>
      <c r="N1088" s="242">
        <v>4.6999999999999999E-4</v>
      </c>
      <c r="O1088" s="242">
        <f>ROUND(E1088*N1088,2)</f>
        <v>0.01</v>
      </c>
      <c r="P1088" s="242">
        <v>0</v>
      </c>
      <c r="Q1088" s="242">
        <f>ROUND(E1088*P1088,2)</f>
        <v>0</v>
      </c>
      <c r="R1088" s="244" t="s">
        <v>1374</v>
      </c>
      <c r="S1088" s="244" t="s">
        <v>257</v>
      </c>
      <c r="T1088" s="245" t="s">
        <v>257</v>
      </c>
      <c r="U1088" s="220">
        <v>0.32</v>
      </c>
      <c r="V1088" s="220">
        <f>ROUND(E1088*U1088,2)</f>
        <v>8.48</v>
      </c>
      <c r="W1088" s="220"/>
      <c r="X1088" s="220" t="s">
        <v>258</v>
      </c>
      <c r="Y1088" s="220" t="s">
        <v>325</v>
      </c>
      <c r="Z1088" s="210"/>
      <c r="AA1088" s="210"/>
      <c r="AB1088" s="210"/>
      <c r="AC1088" s="210"/>
      <c r="AD1088" s="210"/>
      <c r="AE1088" s="210"/>
      <c r="AF1088" s="210"/>
      <c r="AG1088" s="210" t="s">
        <v>260</v>
      </c>
      <c r="AH1088" s="210"/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2" x14ac:dyDescent="0.2">
      <c r="A1089" s="217"/>
      <c r="B1089" s="218"/>
      <c r="C1089" s="262" t="s">
        <v>1405</v>
      </c>
      <c r="D1089" s="248"/>
      <c r="E1089" s="248"/>
      <c r="F1089" s="248"/>
      <c r="G1089" s="248"/>
      <c r="H1089" s="220"/>
      <c r="I1089" s="220"/>
      <c r="J1089" s="220"/>
      <c r="K1089" s="220"/>
      <c r="L1089" s="220"/>
      <c r="M1089" s="220"/>
      <c r="N1089" s="219"/>
      <c r="O1089" s="219"/>
      <c r="P1089" s="219"/>
      <c r="Q1089" s="219"/>
      <c r="R1089" s="220"/>
      <c r="S1089" s="220"/>
      <c r="T1089" s="220"/>
      <c r="U1089" s="220"/>
      <c r="V1089" s="220"/>
      <c r="W1089" s="220"/>
      <c r="X1089" s="220"/>
      <c r="Y1089" s="220"/>
      <c r="Z1089" s="210"/>
      <c r="AA1089" s="210"/>
      <c r="AB1089" s="210"/>
      <c r="AC1089" s="210"/>
      <c r="AD1089" s="210"/>
      <c r="AE1089" s="210"/>
      <c r="AF1089" s="210"/>
      <c r="AG1089" s="210" t="s">
        <v>317</v>
      </c>
      <c r="AH1089" s="210"/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3" x14ac:dyDescent="0.2">
      <c r="A1090" s="217"/>
      <c r="B1090" s="218"/>
      <c r="C1090" s="263" t="s">
        <v>1406</v>
      </c>
      <c r="D1090" s="249"/>
      <c r="E1090" s="249"/>
      <c r="F1090" s="249"/>
      <c r="G1090" s="249"/>
      <c r="H1090" s="220"/>
      <c r="I1090" s="220"/>
      <c r="J1090" s="220"/>
      <c r="K1090" s="220"/>
      <c r="L1090" s="220"/>
      <c r="M1090" s="220"/>
      <c r="N1090" s="219"/>
      <c r="O1090" s="219"/>
      <c r="P1090" s="219"/>
      <c r="Q1090" s="219"/>
      <c r="R1090" s="220"/>
      <c r="S1090" s="220"/>
      <c r="T1090" s="220"/>
      <c r="U1090" s="220"/>
      <c r="V1090" s="220"/>
      <c r="W1090" s="220"/>
      <c r="X1090" s="220"/>
      <c r="Y1090" s="220"/>
      <c r="Z1090" s="210"/>
      <c r="AA1090" s="210"/>
      <c r="AB1090" s="210"/>
      <c r="AC1090" s="210"/>
      <c r="AD1090" s="210"/>
      <c r="AE1090" s="210"/>
      <c r="AF1090" s="210"/>
      <c r="AG1090" s="210" t="s">
        <v>317</v>
      </c>
      <c r="AH1090" s="210"/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2" x14ac:dyDescent="0.2">
      <c r="A1091" s="217"/>
      <c r="B1091" s="218"/>
      <c r="C1091" s="260" t="s">
        <v>1407</v>
      </c>
      <c r="D1091" s="221"/>
      <c r="E1091" s="222">
        <v>26.5</v>
      </c>
      <c r="F1091" s="220"/>
      <c r="G1091" s="220"/>
      <c r="H1091" s="220"/>
      <c r="I1091" s="220"/>
      <c r="J1091" s="220"/>
      <c r="K1091" s="220"/>
      <c r="L1091" s="220"/>
      <c r="M1091" s="220"/>
      <c r="N1091" s="219"/>
      <c r="O1091" s="219"/>
      <c r="P1091" s="219"/>
      <c r="Q1091" s="219"/>
      <c r="R1091" s="220"/>
      <c r="S1091" s="220"/>
      <c r="T1091" s="220"/>
      <c r="U1091" s="220"/>
      <c r="V1091" s="220"/>
      <c r="W1091" s="220"/>
      <c r="X1091" s="220"/>
      <c r="Y1091" s="220"/>
      <c r="Z1091" s="210"/>
      <c r="AA1091" s="210"/>
      <c r="AB1091" s="210"/>
      <c r="AC1091" s="210"/>
      <c r="AD1091" s="210"/>
      <c r="AE1091" s="210"/>
      <c r="AF1091" s="210"/>
      <c r="AG1091" s="210" t="s">
        <v>269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 x14ac:dyDescent="0.2">
      <c r="A1092" s="239">
        <v>263</v>
      </c>
      <c r="B1092" s="240" t="s">
        <v>1408</v>
      </c>
      <c r="C1092" s="258" t="s">
        <v>1409</v>
      </c>
      <c r="D1092" s="241" t="s">
        <v>336</v>
      </c>
      <c r="E1092" s="242">
        <v>7.65</v>
      </c>
      <c r="F1092" s="243"/>
      <c r="G1092" s="244">
        <f>ROUND(E1092*F1092,2)</f>
        <v>0</v>
      </c>
      <c r="H1092" s="243"/>
      <c r="I1092" s="244">
        <f>ROUND(E1092*H1092,2)</f>
        <v>0</v>
      </c>
      <c r="J1092" s="243"/>
      <c r="K1092" s="244">
        <f>ROUND(E1092*J1092,2)</f>
        <v>0</v>
      </c>
      <c r="L1092" s="244">
        <v>21</v>
      </c>
      <c r="M1092" s="244">
        <f>G1092*(1+L1092/100)</f>
        <v>0</v>
      </c>
      <c r="N1092" s="242">
        <v>2.4000000000000001E-4</v>
      </c>
      <c r="O1092" s="242">
        <f>ROUND(E1092*N1092,2)</f>
        <v>0</v>
      </c>
      <c r="P1092" s="242">
        <v>0</v>
      </c>
      <c r="Q1092" s="242">
        <f>ROUND(E1092*P1092,2)</f>
        <v>0</v>
      </c>
      <c r="R1092" s="244" t="s">
        <v>1374</v>
      </c>
      <c r="S1092" s="244" t="s">
        <v>257</v>
      </c>
      <c r="T1092" s="245" t="s">
        <v>257</v>
      </c>
      <c r="U1092" s="220">
        <v>0.28699999999999998</v>
      </c>
      <c r="V1092" s="220">
        <f>ROUND(E1092*U1092,2)</f>
        <v>2.2000000000000002</v>
      </c>
      <c r="W1092" s="220"/>
      <c r="X1092" s="220" t="s">
        <v>258</v>
      </c>
      <c r="Y1092" s="220" t="s">
        <v>325</v>
      </c>
      <c r="Z1092" s="210"/>
      <c r="AA1092" s="210"/>
      <c r="AB1092" s="210"/>
      <c r="AC1092" s="210"/>
      <c r="AD1092" s="210"/>
      <c r="AE1092" s="210"/>
      <c r="AF1092" s="210"/>
      <c r="AG1092" s="210" t="s">
        <v>266</v>
      </c>
      <c r="AH1092" s="210"/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2" x14ac:dyDescent="0.2">
      <c r="A1093" s="217"/>
      <c r="B1093" s="218"/>
      <c r="C1093" s="262" t="s">
        <v>1410</v>
      </c>
      <c r="D1093" s="248"/>
      <c r="E1093" s="248"/>
      <c r="F1093" s="248"/>
      <c r="G1093" s="248"/>
      <c r="H1093" s="220"/>
      <c r="I1093" s="220"/>
      <c r="J1093" s="220"/>
      <c r="K1093" s="220"/>
      <c r="L1093" s="220"/>
      <c r="M1093" s="220"/>
      <c r="N1093" s="219"/>
      <c r="O1093" s="219"/>
      <c r="P1093" s="219"/>
      <c r="Q1093" s="219"/>
      <c r="R1093" s="220"/>
      <c r="S1093" s="220"/>
      <c r="T1093" s="220"/>
      <c r="U1093" s="220"/>
      <c r="V1093" s="220"/>
      <c r="W1093" s="220"/>
      <c r="X1093" s="220"/>
      <c r="Y1093" s="220"/>
      <c r="Z1093" s="210"/>
      <c r="AA1093" s="210"/>
      <c r="AB1093" s="210"/>
      <c r="AC1093" s="210"/>
      <c r="AD1093" s="210"/>
      <c r="AE1093" s="210"/>
      <c r="AF1093" s="210"/>
      <c r="AG1093" s="210" t="s">
        <v>317</v>
      </c>
      <c r="AH1093" s="210"/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2" x14ac:dyDescent="0.2">
      <c r="A1094" s="217"/>
      <c r="B1094" s="218"/>
      <c r="C1094" s="260" t="s">
        <v>1411</v>
      </c>
      <c r="D1094" s="221"/>
      <c r="E1094" s="222">
        <v>7.65</v>
      </c>
      <c r="F1094" s="220"/>
      <c r="G1094" s="220"/>
      <c r="H1094" s="220"/>
      <c r="I1094" s="220"/>
      <c r="J1094" s="220"/>
      <c r="K1094" s="220"/>
      <c r="L1094" s="220"/>
      <c r="M1094" s="220"/>
      <c r="N1094" s="219"/>
      <c r="O1094" s="219"/>
      <c r="P1094" s="219"/>
      <c r="Q1094" s="219"/>
      <c r="R1094" s="220"/>
      <c r="S1094" s="220"/>
      <c r="T1094" s="220"/>
      <c r="U1094" s="220"/>
      <c r="V1094" s="220"/>
      <c r="W1094" s="220"/>
      <c r="X1094" s="220"/>
      <c r="Y1094" s="220"/>
      <c r="Z1094" s="210"/>
      <c r="AA1094" s="210"/>
      <c r="AB1094" s="210"/>
      <c r="AC1094" s="210"/>
      <c r="AD1094" s="210"/>
      <c r="AE1094" s="210"/>
      <c r="AF1094" s="210"/>
      <c r="AG1094" s="210" t="s">
        <v>269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x14ac:dyDescent="0.2">
      <c r="A1095" s="232" t="s">
        <v>251</v>
      </c>
      <c r="B1095" s="233" t="s">
        <v>217</v>
      </c>
      <c r="C1095" s="257" t="s">
        <v>218</v>
      </c>
      <c r="D1095" s="234"/>
      <c r="E1095" s="235"/>
      <c r="F1095" s="236"/>
      <c r="G1095" s="236">
        <f>SUMIF(AG1096:AG1117,"&lt;&gt;NOR",G1096:G1117)</f>
        <v>0</v>
      </c>
      <c r="H1095" s="236"/>
      <c r="I1095" s="236">
        <f>SUM(I1096:I1117)</f>
        <v>0</v>
      </c>
      <c r="J1095" s="236"/>
      <c r="K1095" s="236">
        <f>SUM(K1096:K1117)</f>
        <v>0</v>
      </c>
      <c r="L1095" s="236"/>
      <c r="M1095" s="236">
        <f>SUM(M1096:M1117)</f>
        <v>0</v>
      </c>
      <c r="N1095" s="235"/>
      <c r="O1095" s="235">
        <f>SUM(O1096:O1117)</f>
        <v>0.56000000000000005</v>
      </c>
      <c r="P1095" s="235"/>
      <c r="Q1095" s="235">
        <f>SUM(Q1096:Q1117)</f>
        <v>0</v>
      </c>
      <c r="R1095" s="236"/>
      <c r="S1095" s="236"/>
      <c r="T1095" s="237"/>
      <c r="U1095" s="231"/>
      <c r="V1095" s="231">
        <f>SUM(V1096:V1117)</f>
        <v>190.01000000000002</v>
      </c>
      <c r="W1095" s="231"/>
      <c r="X1095" s="231"/>
      <c r="Y1095" s="231"/>
      <c r="AG1095" t="s">
        <v>252</v>
      </c>
    </row>
    <row r="1096" spans="1:60" outlineLevel="1" x14ac:dyDescent="0.2">
      <c r="A1096" s="250">
        <v>264</v>
      </c>
      <c r="B1096" s="251" t="s">
        <v>1412</v>
      </c>
      <c r="C1096" s="264" t="s">
        <v>1413</v>
      </c>
      <c r="D1096" s="252" t="s">
        <v>336</v>
      </c>
      <c r="E1096" s="253">
        <v>1312.89</v>
      </c>
      <c r="F1096" s="254"/>
      <c r="G1096" s="255">
        <f>ROUND(E1096*F1096,2)</f>
        <v>0</v>
      </c>
      <c r="H1096" s="254"/>
      <c r="I1096" s="255">
        <f>ROUND(E1096*H1096,2)</f>
        <v>0</v>
      </c>
      <c r="J1096" s="254"/>
      <c r="K1096" s="255">
        <f>ROUND(E1096*J1096,2)</f>
        <v>0</v>
      </c>
      <c r="L1096" s="255">
        <v>21</v>
      </c>
      <c r="M1096" s="255">
        <f>G1096*(1+L1096/100)</f>
        <v>0</v>
      </c>
      <c r="N1096" s="253">
        <v>1.7000000000000001E-4</v>
      </c>
      <c r="O1096" s="253">
        <f>ROUND(E1096*N1096,2)</f>
        <v>0.22</v>
      </c>
      <c r="P1096" s="253">
        <v>0</v>
      </c>
      <c r="Q1096" s="253">
        <f>ROUND(E1096*P1096,2)</f>
        <v>0</v>
      </c>
      <c r="R1096" s="255" t="s">
        <v>1414</v>
      </c>
      <c r="S1096" s="255" t="s">
        <v>257</v>
      </c>
      <c r="T1096" s="256" t="s">
        <v>257</v>
      </c>
      <c r="U1096" s="220">
        <v>3.2480000000000002E-2</v>
      </c>
      <c r="V1096" s="220">
        <f>ROUND(E1096*U1096,2)</f>
        <v>42.64</v>
      </c>
      <c r="W1096" s="220"/>
      <c r="X1096" s="220" t="s">
        <v>258</v>
      </c>
      <c r="Y1096" s="220" t="s">
        <v>325</v>
      </c>
      <c r="Z1096" s="210"/>
      <c r="AA1096" s="210"/>
      <c r="AB1096" s="210"/>
      <c r="AC1096" s="210"/>
      <c r="AD1096" s="210"/>
      <c r="AE1096" s="210"/>
      <c r="AF1096" s="210"/>
      <c r="AG1096" s="210" t="s">
        <v>266</v>
      </c>
      <c r="AH1096" s="210"/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 x14ac:dyDescent="0.2">
      <c r="A1097" s="250">
        <v>265</v>
      </c>
      <c r="B1097" s="251" t="s">
        <v>1415</v>
      </c>
      <c r="C1097" s="264" t="s">
        <v>1416</v>
      </c>
      <c r="D1097" s="252" t="s">
        <v>336</v>
      </c>
      <c r="E1097" s="253">
        <v>132.43</v>
      </c>
      <c r="F1097" s="254"/>
      <c r="G1097" s="255">
        <f>ROUND(E1097*F1097,2)</f>
        <v>0</v>
      </c>
      <c r="H1097" s="254"/>
      <c r="I1097" s="255">
        <f>ROUND(E1097*H1097,2)</f>
        <v>0</v>
      </c>
      <c r="J1097" s="254"/>
      <c r="K1097" s="255">
        <f>ROUND(E1097*J1097,2)</f>
        <v>0</v>
      </c>
      <c r="L1097" s="255">
        <v>21</v>
      </c>
      <c r="M1097" s="255">
        <f>G1097*(1+L1097/100)</f>
        <v>0</v>
      </c>
      <c r="N1097" s="253">
        <v>1.4999999999999999E-4</v>
      </c>
      <c r="O1097" s="253">
        <f>ROUND(E1097*N1097,2)</f>
        <v>0.02</v>
      </c>
      <c r="P1097" s="253">
        <v>0</v>
      </c>
      <c r="Q1097" s="253">
        <f>ROUND(E1097*P1097,2)</f>
        <v>0</v>
      </c>
      <c r="R1097" s="255" t="s">
        <v>1414</v>
      </c>
      <c r="S1097" s="255" t="s">
        <v>257</v>
      </c>
      <c r="T1097" s="256" t="s">
        <v>257</v>
      </c>
      <c r="U1097" s="220">
        <v>3.2480000000000002E-2</v>
      </c>
      <c r="V1097" s="220">
        <f>ROUND(E1097*U1097,2)</f>
        <v>4.3</v>
      </c>
      <c r="W1097" s="220"/>
      <c r="X1097" s="220" t="s">
        <v>258</v>
      </c>
      <c r="Y1097" s="220" t="s">
        <v>325</v>
      </c>
      <c r="Z1097" s="210"/>
      <c r="AA1097" s="210"/>
      <c r="AB1097" s="210"/>
      <c r="AC1097" s="210"/>
      <c r="AD1097" s="210"/>
      <c r="AE1097" s="210"/>
      <c r="AF1097" s="210"/>
      <c r="AG1097" s="210" t="s">
        <v>266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1" x14ac:dyDescent="0.2">
      <c r="A1098" s="239">
        <v>266</v>
      </c>
      <c r="B1098" s="240" t="s">
        <v>1417</v>
      </c>
      <c r="C1098" s="258" t="s">
        <v>1418</v>
      </c>
      <c r="D1098" s="241" t="s">
        <v>336</v>
      </c>
      <c r="E1098" s="242">
        <v>1312.89</v>
      </c>
      <c r="F1098" s="243"/>
      <c r="G1098" s="244">
        <f>ROUND(E1098*F1098,2)</f>
        <v>0</v>
      </c>
      <c r="H1098" s="243"/>
      <c r="I1098" s="244">
        <f>ROUND(E1098*H1098,2)</f>
        <v>0</v>
      </c>
      <c r="J1098" s="243"/>
      <c r="K1098" s="244">
        <f>ROUND(E1098*J1098,2)</f>
        <v>0</v>
      </c>
      <c r="L1098" s="244">
        <v>21</v>
      </c>
      <c r="M1098" s="244">
        <f>G1098*(1+L1098/100)</f>
        <v>0</v>
      </c>
      <c r="N1098" s="242">
        <v>2.1000000000000001E-4</v>
      </c>
      <c r="O1098" s="242">
        <f>ROUND(E1098*N1098,2)</f>
        <v>0.28000000000000003</v>
      </c>
      <c r="P1098" s="242">
        <v>0</v>
      </c>
      <c r="Q1098" s="242">
        <f>ROUND(E1098*P1098,2)</f>
        <v>0</v>
      </c>
      <c r="R1098" s="244" t="s">
        <v>1414</v>
      </c>
      <c r="S1098" s="244" t="s">
        <v>257</v>
      </c>
      <c r="T1098" s="245" t="s">
        <v>257</v>
      </c>
      <c r="U1098" s="220">
        <v>0.10191</v>
      </c>
      <c r="V1098" s="220">
        <f>ROUND(E1098*U1098,2)</f>
        <v>133.80000000000001</v>
      </c>
      <c r="W1098" s="220"/>
      <c r="X1098" s="220" t="s">
        <v>258</v>
      </c>
      <c r="Y1098" s="220" t="s">
        <v>325</v>
      </c>
      <c r="Z1098" s="210"/>
      <c r="AA1098" s="210"/>
      <c r="AB1098" s="210"/>
      <c r="AC1098" s="210"/>
      <c r="AD1098" s="210"/>
      <c r="AE1098" s="210"/>
      <c r="AF1098" s="210"/>
      <c r="AG1098" s="210" t="s">
        <v>266</v>
      </c>
      <c r="AH1098" s="210"/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2" x14ac:dyDescent="0.2">
      <c r="A1099" s="217"/>
      <c r="B1099" s="218"/>
      <c r="C1099" s="260" t="s">
        <v>1419</v>
      </c>
      <c r="D1099" s="221"/>
      <c r="E1099" s="222">
        <v>41.54</v>
      </c>
      <c r="F1099" s="220"/>
      <c r="G1099" s="220"/>
      <c r="H1099" s="220"/>
      <c r="I1099" s="220"/>
      <c r="J1099" s="220"/>
      <c r="K1099" s="220"/>
      <c r="L1099" s="220"/>
      <c r="M1099" s="220"/>
      <c r="N1099" s="219"/>
      <c r="O1099" s="219"/>
      <c r="P1099" s="219"/>
      <c r="Q1099" s="219"/>
      <c r="R1099" s="220"/>
      <c r="S1099" s="220"/>
      <c r="T1099" s="220"/>
      <c r="U1099" s="220"/>
      <c r="V1099" s="220"/>
      <c r="W1099" s="220"/>
      <c r="X1099" s="220"/>
      <c r="Y1099" s="220"/>
      <c r="Z1099" s="210"/>
      <c r="AA1099" s="210"/>
      <c r="AB1099" s="210"/>
      <c r="AC1099" s="210"/>
      <c r="AD1099" s="210"/>
      <c r="AE1099" s="210"/>
      <c r="AF1099" s="210"/>
      <c r="AG1099" s="210" t="s">
        <v>269</v>
      </c>
      <c r="AH1099" s="210">
        <v>0</v>
      </c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3" x14ac:dyDescent="0.2">
      <c r="A1100" s="217"/>
      <c r="B1100" s="218"/>
      <c r="C1100" s="260" t="s">
        <v>1420</v>
      </c>
      <c r="D1100" s="221"/>
      <c r="E1100" s="222">
        <v>42.16</v>
      </c>
      <c r="F1100" s="220"/>
      <c r="G1100" s="220"/>
      <c r="H1100" s="220"/>
      <c r="I1100" s="220"/>
      <c r="J1100" s="220"/>
      <c r="K1100" s="220"/>
      <c r="L1100" s="220"/>
      <c r="M1100" s="220"/>
      <c r="N1100" s="219"/>
      <c r="O1100" s="219"/>
      <c r="P1100" s="219"/>
      <c r="Q1100" s="219"/>
      <c r="R1100" s="220"/>
      <c r="S1100" s="220"/>
      <c r="T1100" s="220"/>
      <c r="U1100" s="220"/>
      <c r="V1100" s="220"/>
      <c r="W1100" s="220"/>
      <c r="X1100" s="220"/>
      <c r="Y1100" s="220"/>
      <c r="Z1100" s="210"/>
      <c r="AA1100" s="210"/>
      <c r="AB1100" s="210"/>
      <c r="AC1100" s="210"/>
      <c r="AD1100" s="210"/>
      <c r="AE1100" s="210"/>
      <c r="AF1100" s="210"/>
      <c r="AG1100" s="210" t="s">
        <v>269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3" x14ac:dyDescent="0.2">
      <c r="A1101" s="217"/>
      <c r="B1101" s="218"/>
      <c r="C1101" s="260" t="s">
        <v>1421</v>
      </c>
      <c r="D1101" s="221"/>
      <c r="E1101" s="222">
        <v>103.85</v>
      </c>
      <c r="F1101" s="220"/>
      <c r="G1101" s="220"/>
      <c r="H1101" s="220"/>
      <c r="I1101" s="220"/>
      <c r="J1101" s="220"/>
      <c r="K1101" s="220"/>
      <c r="L1101" s="220"/>
      <c r="M1101" s="220"/>
      <c r="N1101" s="219"/>
      <c r="O1101" s="219"/>
      <c r="P1101" s="219"/>
      <c r="Q1101" s="219"/>
      <c r="R1101" s="220"/>
      <c r="S1101" s="220"/>
      <c r="T1101" s="220"/>
      <c r="U1101" s="220"/>
      <c r="V1101" s="220"/>
      <c r="W1101" s="220"/>
      <c r="X1101" s="220"/>
      <c r="Y1101" s="220"/>
      <c r="Z1101" s="210"/>
      <c r="AA1101" s="210"/>
      <c r="AB1101" s="210"/>
      <c r="AC1101" s="210"/>
      <c r="AD1101" s="210"/>
      <c r="AE1101" s="210"/>
      <c r="AF1101" s="210"/>
      <c r="AG1101" s="210" t="s">
        <v>269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3" x14ac:dyDescent="0.2">
      <c r="A1102" s="217"/>
      <c r="B1102" s="218"/>
      <c r="C1102" s="260" t="s">
        <v>1422</v>
      </c>
      <c r="D1102" s="221"/>
      <c r="E1102" s="222">
        <v>96.75</v>
      </c>
      <c r="F1102" s="220"/>
      <c r="G1102" s="220"/>
      <c r="H1102" s="220"/>
      <c r="I1102" s="220"/>
      <c r="J1102" s="220"/>
      <c r="K1102" s="220"/>
      <c r="L1102" s="220"/>
      <c r="M1102" s="220"/>
      <c r="N1102" s="219"/>
      <c r="O1102" s="219"/>
      <c r="P1102" s="219"/>
      <c r="Q1102" s="219"/>
      <c r="R1102" s="220"/>
      <c r="S1102" s="220"/>
      <c r="T1102" s="220"/>
      <c r="U1102" s="220"/>
      <c r="V1102" s="220"/>
      <c r="W1102" s="220"/>
      <c r="X1102" s="220"/>
      <c r="Y1102" s="220"/>
      <c r="Z1102" s="210"/>
      <c r="AA1102" s="210"/>
      <c r="AB1102" s="210"/>
      <c r="AC1102" s="210"/>
      <c r="AD1102" s="210"/>
      <c r="AE1102" s="210"/>
      <c r="AF1102" s="210"/>
      <c r="AG1102" s="210" t="s">
        <v>269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3" x14ac:dyDescent="0.2">
      <c r="A1103" s="217"/>
      <c r="B1103" s="218"/>
      <c r="C1103" s="260" t="s">
        <v>1423</v>
      </c>
      <c r="D1103" s="221"/>
      <c r="E1103" s="222">
        <v>121.05</v>
      </c>
      <c r="F1103" s="220"/>
      <c r="G1103" s="220"/>
      <c r="H1103" s="220"/>
      <c r="I1103" s="220"/>
      <c r="J1103" s="220"/>
      <c r="K1103" s="220"/>
      <c r="L1103" s="220"/>
      <c r="M1103" s="220"/>
      <c r="N1103" s="219"/>
      <c r="O1103" s="219"/>
      <c r="P1103" s="219"/>
      <c r="Q1103" s="219"/>
      <c r="R1103" s="220"/>
      <c r="S1103" s="220"/>
      <c r="T1103" s="220"/>
      <c r="U1103" s="220"/>
      <c r="V1103" s="220"/>
      <c r="W1103" s="220"/>
      <c r="X1103" s="220"/>
      <c r="Y1103" s="220"/>
      <c r="Z1103" s="210"/>
      <c r="AA1103" s="210"/>
      <c r="AB1103" s="210"/>
      <c r="AC1103" s="210"/>
      <c r="AD1103" s="210"/>
      <c r="AE1103" s="210"/>
      <c r="AF1103" s="210"/>
      <c r="AG1103" s="210" t="s">
        <v>269</v>
      </c>
      <c r="AH1103" s="210">
        <v>0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3" x14ac:dyDescent="0.2">
      <c r="A1104" s="217"/>
      <c r="B1104" s="218"/>
      <c r="C1104" s="260" t="s">
        <v>704</v>
      </c>
      <c r="D1104" s="221"/>
      <c r="E1104" s="222">
        <v>534.66</v>
      </c>
      <c r="F1104" s="220"/>
      <c r="G1104" s="220"/>
      <c r="H1104" s="220"/>
      <c r="I1104" s="220"/>
      <c r="J1104" s="220"/>
      <c r="K1104" s="220"/>
      <c r="L1104" s="220"/>
      <c r="M1104" s="220"/>
      <c r="N1104" s="219"/>
      <c r="O1104" s="219"/>
      <c r="P1104" s="219"/>
      <c r="Q1104" s="219"/>
      <c r="R1104" s="220"/>
      <c r="S1104" s="220"/>
      <c r="T1104" s="220"/>
      <c r="U1104" s="220"/>
      <c r="V1104" s="220"/>
      <c r="W1104" s="220"/>
      <c r="X1104" s="220"/>
      <c r="Y1104" s="220"/>
      <c r="Z1104" s="210"/>
      <c r="AA1104" s="210"/>
      <c r="AB1104" s="210"/>
      <c r="AC1104" s="210"/>
      <c r="AD1104" s="210"/>
      <c r="AE1104" s="210"/>
      <c r="AF1104" s="210"/>
      <c r="AG1104" s="210" t="s">
        <v>269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3" x14ac:dyDescent="0.2">
      <c r="A1105" s="217"/>
      <c r="B1105" s="218"/>
      <c r="C1105" s="260" t="s">
        <v>1424</v>
      </c>
      <c r="D1105" s="221"/>
      <c r="E1105" s="222">
        <v>-46</v>
      </c>
      <c r="F1105" s="220"/>
      <c r="G1105" s="220"/>
      <c r="H1105" s="220"/>
      <c r="I1105" s="220"/>
      <c r="J1105" s="220"/>
      <c r="K1105" s="220"/>
      <c r="L1105" s="220"/>
      <c r="M1105" s="220"/>
      <c r="N1105" s="219"/>
      <c r="O1105" s="219"/>
      <c r="P1105" s="219"/>
      <c r="Q1105" s="219"/>
      <c r="R1105" s="220"/>
      <c r="S1105" s="220"/>
      <c r="T1105" s="220"/>
      <c r="U1105" s="220"/>
      <c r="V1105" s="220"/>
      <c r="W1105" s="220"/>
      <c r="X1105" s="220"/>
      <c r="Y1105" s="220"/>
      <c r="Z1105" s="210"/>
      <c r="AA1105" s="210"/>
      <c r="AB1105" s="210"/>
      <c r="AC1105" s="210"/>
      <c r="AD1105" s="210"/>
      <c r="AE1105" s="210"/>
      <c r="AF1105" s="210"/>
      <c r="AG1105" s="210" t="s">
        <v>269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3" x14ac:dyDescent="0.2">
      <c r="A1106" s="217"/>
      <c r="B1106" s="218"/>
      <c r="C1106" s="260" t="s">
        <v>1425</v>
      </c>
      <c r="D1106" s="221"/>
      <c r="E1106" s="222">
        <v>129.15</v>
      </c>
      <c r="F1106" s="220"/>
      <c r="G1106" s="220"/>
      <c r="H1106" s="220"/>
      <c r="I1106" s="220"/>
      <c r="J1106" s="220"/>
      <c r="K1106" s="220"/>
      <c r="L1106" s="220"/>
      <c r="M1106" s="220"/>
      <c r="N1106" s="219"/>
      <c r="O1106" s="219"/>
      <c r="P1106" s="219"/>
      <c r="Q1106" s="219"/>
      <c r="R1106" s="220"/>
      <c r="S1106" s="220"/>
      <c r="T1106" s="220"/>
      <c r="U1106" s="220"/>
      <c r="V1106" s="220"/>
      <c r="W1106" s="220"/>
      <c r="X1106" s="220"/>
      <c r="Y1106" s="220"/>
      <c r="Z1106" s="210"/>
      <c r="AA1106" s="210"/>
      <c r="AB1106" s="210"/>
      <c r="AC1106" s="210"/>
      <c r="AD1106" s="210"/>
      <c r="AE1106" s="210"/>
      <c r="AF1106" s="210"/>
      <c r="AG1106" s="210" t="s">
        <v>269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3" x14ac:dyDescent="0.2">
      <c r="A1107" s="217"/>
      <c r="B1107" s="218"/>
      <c r="C1107" s="260" t="s">
        <v>1426</v>
      </c>
      <c r="D1107" s="221"/>
      <c r="E1107" s="222">
        <v>18.989999999999998</v>
      </c>
      <c r="F1107" s="220"/>
      <c r="G1107" s="220"/>
      <c r="H1107" s="220"/>
      <c r="I1107" s="220"/>
      <c r="J1107" s="220"/>
      <c r="K1107" s="220"/>
      <c r="L1107" s="220"/>
      <c r="M1107" s="220"/>
      <c r="N1107" s="219"/>
      <c r="O1107" s="219"/>
      <c r="P1107" s="219"/>
      <c r="Q1107" s="219"/>
      <c r="R1107" s="220"/>
      <c r="S1107" s="220"/>
      <c r="T1107" s="220"/>
      <c r="U1107" s="220"/>
      <c r="V1107" s="220"/>
      <c r="W1107" s="220"/>
      <c r="X1107" s="220"/>
      <c r="Y1107" s="220"/>
      <c r="Z1107" s="210"/>
      <c r="AA1107" s="210"/>
      <c r="AB1107" s="210"/>
      <c r="AC1107" s="210"/>
      <c r="AD1107" s="210"/>
      <c r="AE1107" s="210"/>
      <c r="AF1107" s="210"/>
      <c r="AG1107" s="210" t="s">
        <v>269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3" x14ac:dyDescent="0.2">
      <c r="A1108" s="217"/>
      <c r="B1108" s="218"/>
      <c r="C1108" s="260" t="s">
        <v>1427</v>
      </c>
      <c r="D1108" s="221"/>
      <c r="E1108" s="222">
        <v>5.13</v>
      </c>
      <c r="F1108" s="220"/>
      <c r="G1108" s="220"/>
      <c r="H1108" s="220"/>
      <c r="I1108" s="220"/>
      <c r="J1108" s="220"/>
      <c r="K1108" s="220"/>
      <c r="L1108" s="220"/>
      <c r="M1108" s="220"/>
      <c r="N1108" s="219"/>
      <c r="O1108" s="219"/>
      <c r="P1108" s="219"/>
      <c r="Q1108" s="219"/>
      <c r="R1108" s="220"/>
      <c r="S1108" s="220"/>
      <c r="T1108" s="220"/>
      <c r="U1108" s="220"/>
      <c r="V1108" s="220"/>
      <c r="W1108" s="220"/>
      <c r="X1108" s="220"/>
      <c r="Y1108" s="220"/>
      <c r="Z1108" s="210"/>
      <c r="AA1108" s="210"/>
      <c r="AB1108" s="210"/>
      <c r="AC1108" s="210"/>
      <c r="AD1108" s="210"/>
      <c r="AE1108" s="210"/>
      <c r="AF1108" s="210"/>
      <c r="AG1108" s="210" t="s">
        <v>269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3" x14ac:dyDescent="0.2">
      <c r="A1109" s="217"/>
      <c r="B1109" s="218"/>
      <c r="C1109" s="260" t="s">
        <v>1428</v>
      </c>
      <c r="D1109" s="221"/>
      <c r="E1109" s="222">
        <v>53.01</v>
      </c>
      <c r="F1109" s="220"/>
      <c r="G1109" s="220"/>
      <c r="H1109" s="220"/>
      <c r="I1109" s="220"/>
      <c r="J1109" s="220"/>
      <c r="K1109" s="220"/>
      <c r="L1109" s="220"/>
      <c r="M1109" s="220"/>
      <c r="N1109" s="219"/>
      <c r="O1109" s="219"/>
      <c r="P1109" s="219"/>
      <c r="Q1109" s="219"/>
      <c r="R1109" s="220"/>
      <c r="S1109" s="220"/>
      <c r="T1109" s="220"/>
      <c r="U1109" s="220"/>
      <c r="V1109" s="220"/>
      <c r="W1109" s="220"/>
      <c r="X1109" s="220"/>
      <c r="Y1109" s="220"/>
      <c r="Z1109" s="210"/>
      <c r="AA1109" s="210"/>
      <c r="AB1109" s="210"/>
      <c r="AC1109" s="210"/>
      <c r="AD1109" s="210"/>
      <c r="AE1109" s="210"/>
      <c r="AF1109" s="210"/>
      <c r="AG1109" s="210" t="s">
        <v>269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3" x14ac:dyDescent="0.2">
      <c r="A1110" s="217"/>
      <c r="B1110" s="218"/>
      <c r="C1110" s="260" t="s">
        <v>710</v>
      </c>
      <c r="D1110" s="221"/>
      <c r="E1110" s="222">
        <v>44.75</v>
      </c>
      <c r="F1110" s="220"/>
      <c r="G1110" s="220"/>
      <c r="H1110" s="220"/>
      <c r="I1110" s="220"/>
      <c r="J1110" s="220"/>
      <c r="K1110" s="220"/>
      <c r="L1110" s="220"/>
      <c r="M1110" s="220"/>
      <c r="N1110" s="219"/>
      <c r="O1110" s="219"/>
      <c r="P1110" s="219"/>
      <c r="Q1110" s="219"/>
      <c r="R1110" s="220"/>
      <c r="S1110" s="220"/>
      <c r="T1110" s="220"/>
      <c r="U1110" s="220"/>
      <c r="V1110" s="220"/>
      <c r="W1110" s="220"/>
      <c r="X1110" s="220"/>
      <c r="Y1110" s="220"/>
      <c r="Z1110" s="210"/>
      <c r="AA1110" s="210"/>
      <c r="AB1110" s="210"/>
      <c r="AC1110" s="210"/>
      <c r="AD1110" s="210"/>
      <c r="AE1110" s="210"/>
      <c r="AF1110" s="210"/>
      <c r="AG1110" s="210" t="s">
        <v>269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">
      <c r="A1111" s="217"/>
      <c r="B1111" s="218"/>
      <c r="C1111" s="260" t="s">
        <v>1429</v>
      </c>
      <c r="D1111" s="221"/>
      <c r="E1111" s="222">
        <v>69.3</v>
      </c>
      <c r="F1111" s="220"/>
      <c r="G1111" s="220"/>
      <c r="H1111" s="220"/>
      <c r="I1111" s="220"/>
      <c r="J1111" s="220"/>
      <c r="K1111" s="220"/>
      <c r="L1111" s="220"/>
      <c r="M1111" s="220"/>
      <c r="N1111" s="219"/>
      <c r="O1111" s="219"/>
      <c r="P1111" s="219"/>
      <c r="Q1111" s="219"/>
      <c r="R1111" s="220"/>
      <c r="S1111" s="220"/>
      <c r="T1111" s="220"/>
      <c r="U1111" s="220"/>
      <c r="V1111" s="220"/>
      <c r="W1111" s="220"/>
      <c r="X1111" s="220"/>
      <c r="Y1111" s="220"/>
      <c r="Z1111" s="210"/>
      <c r="AA1111" s="210"/>
      <c r="AB1111" s="210"/>
      <c r="AC1111" s="210"/>
      <c r="AD1111" s="210"/>
      <c r="AE1111" s="210"/>
      <c r="AF1111" s="210"/>
      <c r="AG1111" s="210" t="s">
        <v>269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">
      <c r="A1112" s="217"/>
      <c r="B1112" s="218"/>
      <c r="C1112" s="260" t="s">
        <v>1430</v>
      </c>
      <c r="D1112" s="221"/>
      <c r="E1112" s="222">
        <v>98.55</v>
      </c>
      <c r="F1112" s="220"/>
      <c r="G1112" s="220"/>
      <c r="H1112" s="220"/>
      <c r="I1112" s="220"/>
      <c r="J1112" s="220"/>
      <c r="K1112" s="220"/>
      <c r="L1112" s="220"/>
      <c r="M1112" s="220"/>
      <c r="N1112" s="219"/>
      <c r="O1112" s="219"/>
      <c r="P1112" s="219"/>
      <c r="Q1112" s="219"/>
      <c r="R1112" s="220"/>
      <c r="S1112" s="220"/>
      <c r="T1112" s="220"/>
      <c r="U1112" s="220"/>
      <c r="V1112" s="220"/>
      <c r="W1112" s="220"/>
      <c r="X1112" s="220"/>
      <c r="Y1112" s="220"/>
      <c r="Z1112" s="210"/>
      <c r="AA1112" s="210"/>
      <c r="AB1112" s="210"/>
      <c r="AC1112" s="210"/>
      <c r="AD1112" s="210"/>
      <c r="AE1112" s="210"/>
      <c r="AF1112" s="210"/>
      <c r="AG1112" s="210" t="s">
        <v>269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">
      <c r="A1113" s="239">
        <v>267</v>
      </c>
      <c r="B1113" s="240" t="s">
        <v>1431</v>
      </c>
      <c r="C1113" s="258" t="s">
        <v>1432</v>
      </c>
      <c r="D1113" s="241" t="s">
        <v>336</v>
      </c>
      <c r="E1113" s="242">
        <v>132.43</v>
      </c>
      <c r="F1113" s="243"/>
      <c r="G1113" s="244">
        <f>ROUND(E1113*F1113,2)</f>
        <v>0</v>
      </c>
      <c r="H1113" s="243"/>
      <c r="I1113" s="244">
        <f>ROUND(E1113*H1113,2)</f>
        <v>0</v>
      </c>
      <c r="J1113" s="243"/>
      <c r="K1113" s="244">
        <f>ROUND(E1113*J1113,2)</f>
        <v>0</v>
      </c>
      <c r="L1113" s="244">
        <v>21</v>
      </c>
      <c r="M1113" s="244">
        <f>G1113*(1+L1113/100)</f>
        <v>0</v>
      </c>
      <c r="N1113" s="242">
        <v>3.3E-4</v>
      </c>
      <c r="O1113" s="242">
        <f>ROUND(E1113*N1113,2)</f>
        <v>0.04</v>
      </c>
      <c r="P1113" s="242">
        <v>0</v>
      </c>
      <c r="Q1113" s="242">
        <f>ROUND(E1113*P1113,2)</f>
        <v>0</v>
      </c>
      <c r="R1113" s="244" t="s">
        <v>1414</v>
      </c>
      <c r="S1113" s="244" t="s">
        <v>257</v>
      </c>
      <c r="T1113" s="245" t="s">
        <v>315</v>
      </c>
      <c r="U1113" s="220">
        <v>7.0000000000000007E-2</v>
      </c>
      <c r="V1113" s="220">
        <f>ROUND(E1113*U1113,2)</f>
        <v>9.27</v>
      </c>
      <c r="W1113" s="220"/>
      <c r="X1113" s="220" t="s">
        <v>258</v>
      </c>
      <c r="Y1113" s="220" t="s">
        <v>325</v>
      </c>
      <c r="Z1113" s="210"/>
      <c r="AA1113" s="210"/>
      <c r="AB1113" s="210"/>
      <c r="AC1113" s="210"/>
      <c r="AD1113" s="210"/>
      <c r="AE1113" s="210"/>
      <c r="AF1113" s="210"/>
      <c r="AG1113" s="210" t="s">
        <v>266</v>
      </c>
      <c r="AH1113" s="210"/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2" x14ac:dyDescent="0.2">
      <c r="A1114" s="217"/>
      <c r="B1114" s="218"/>
      <c r="C1114" s="262" t="s">
        <v>1433</v>
      </c>
      <c r="D1114" s="248"/>
      <c r="E1114" s="248"/>
      <c r="F1114" s="248"/>
      <c r="G1114" s="248"/>
      <c r="H1114" s="220"/>
      <c r="I1114" s="220"/>
      <c r="J1114" s="220"/>
      <c r="K1114" s="220"/>
      <c r="L1114" s="220"/>
      <c r="M1114" s="220"/>
      <c r="N1114" s="219"/>
      <c r="O1114" s="219"/>
      <c r="P1114" s="219"/>
      <c r="Q1114" s="219"/>
      <c r="R1114" s="220"/>
      <c r="S1114" s="220"/>
      <c r="T1114" s="220"/>
      <c r="U1114" s="220"/>
      <c r="V1114" s="220"/>
      <c r="W1114" s="220"/>
      <c r="X1114" s="220"/>
      <c r="Y1114" s="220"/>
      <c r="Z1114" s="210"/>
      <c r="AA1114" s="210"/>
      <c r="AB1114" s="210"/>
      <c r="AC1114" s="210"/>
      <c r="AD1114" s="210"/>
      <c r="AE1114" s="210"/>
      <c r="AF1114" s="210"/>
      <c r="AG1114" s="210" t="s">
        <v>317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3" x14ac:dyDescent="0.2">
      <c r="A1115" s="217"/>
      <c r="B1115" s="218"/>
      <c r="C1115" s="263" t="s">
        <v>1434</v>
      </c>
      <c r="D1115" s="249"/>
      <c r="E1115" s="249"/>
      <c r="F1115" s="249"/>
      <c r="G1115" s="249"/>
      <c r="H1115" s="220"/>
      <c r="I1115" s="220"/>
      <c r="J1115" s="220"/>
      <c r="K1115" s="220"/>
      <c r="L1115" s="220"/>
      <c r="M1115" s="220"/>
      <c r="N1115" s="219"/>
      <c r="O1115" s="219"/>
      <c r="P1115" s="219"/>
      <c r="Q1115" s="219"/>
      <c r="R1115" s="220"/>
      <c r="S1115" s="220"/>
      <c r="T1115" s="220"/>
      <c r="U1115" s="220"/>
      <c r="V1115" s="220"/>
      <c r="W1115" s="220"/>
      <c r="X1115" s="220"/>
      <c r="Y1115" s="220"/>
      <c r="Z1115" s="210"/>
      <c r="AA1115" s="210"/>
      <c r="AB1115" s="210"/>
      <c r="AC1115" s="210"/>
      <c r="AD1115" s="210"/>
      <c r="AE1115" s="210"/>
      <c r="AF1115" s="210"/>
      <c r="AG1115" s="210" t="s">
        <v>317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2" x14ac:dyDescent="0.2">
      <c r="A1116" s="217"/>
      <c r="B1116" s="218"/>
      <c r="C1116" s="260" t="s">
        <v>1435</v>
      </c>
      <c r="D1116" s="221"/>
      <c r="E1116" s="222">
        <v>128.91999999999999</v>
      </c>
      <c r="F1116" s="220"/>
      <c r="G1116" s="220"/>
      <c r="H1116" s="220"/>
      <c r="I1116" s="220"/>
      <c r="J1116" s="220"/>
      <c r="K1116" s="220"/>
      <c r="L1116" s="220"/>
      <c r="M1116" s="220"/>
      <c r="N1116" s="219"/>
      <c r="O1116" s="219"/>
      <c r="P1116" s="219"/>
      <c r="Q1116" s="219"/>
      <c r="R1116" s="220"/>
      <c r="S1116" s="220"/>
      <c r="T1116" s="220"/>
      <c r="U1116" s="220"/>
      <c r="V1116" s="220"/>
      <c r="W1116" s="220"/>
      <c r="X1116" s="220"/>
      <c r="Y1116" s="220"/>
      <c r="Z1116" s="210"/>
      <c r="AA1116" s="210"/>
      <c r="AB1116" s="210"/>
      <c r="AC1116" s="210"/>
      <c r="AD1116" s="210"/>
      <c r="AE1116" s="210"/>
      <c r="AF1116" s="210"/>
      <c r="AG1116" s="210" t="s">
        <v>269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3" x14ac:dyDescent="0.2">
      <c r="A1117" s="217"/>
      <c r="B1117" s="218"/>
      <c r="C1117" s="260" t="s">
        <v>1436</v>
      </c>
      <c r="D1117" s="221"/>
      <c r="E1117" s="222">
        <v>3.51</v>
      </c>
      <c r="F1117" s="220"/>
      <c r="G1117" s="220"/>
      <c r="H1117" s="220"/>
      <c r="I1117" s="220"/>
      <c r="J1117" s="220"/>
      <c r="K1117" s="220"/>
      <c r="L1117" s="220"/>
      <c r="M1117" s="220"/>
      <c r="N1117" s="219"/>
      <c r="O1117" s="219"/>
      <c r="P1117" s="219"/>
      <c r="Q1117" s="219"/>
      <c r="R1117" s="220"/>
      <c r="S1117" s="220"/>
      <c r="T1117" s="220"/>
      <c r="U1117" s="220"/>
      <c r="V1117" s="220"/>
      <c r="W1117" s="220"/>
      <c r="X1117" s="220"/>
      <c r="Y1117" s="220"/>
      <c r="Z1117" s="210"/>
      <c r="AA1117" s="210"/>
      <c r="AB1117" s="210"/>
      <c r="AC1117" s="210"/>
      <c r="AD1117" s="210"/>
      <c r="AE1117" s="210"/>
      <c r="AF1117" s="210"/>
      <c r="AG1117" s="210" t="s">
        <v>269</v>
      </c>
      <c r="AH1117" s="210">
        <v>0</v>
      </c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x14ac:dyDescent="0.2">
      <c r="A1118" s="232" t="s">
        <v>251</v>
      </c>
      <c r="B1118" s="233" t="s">
        <v>220</v>
      </c>
      <c r="C1118" s="257" t="s">
        <v>221</v>
      </c>
      <c r="D1118" s="234"/>
      <c r="E1118" s="235"/>
      <c r="F1118" s="236"/>
      <c r="G1118" s="236">
        <f>SUMIF(AG1119:AG1120,"&lt;&gt;NOR",G1119:G1120)</f>
        <v>0</v>
      </c>
      <c r="H1118" s="236"/>
      <c r="I1118" s="236">
        <f>SUM(I1119:I1120)</f>
        <v>0</v>
      </c>
      <c r="J1118" s="236"/>
      <c r="K1118" s="236">
        <f>SUM(K1119:K1120)</f>
        <v>0</v>
      </c>
      <c r="L1118" s="236"/>
      <c r="M1118" s="236">
        <f>SUM(M1119:M1120)</f>
        <v>0</v>
      </c>
      <c r="N1118" s="235"/>
      <c r="O1118" s="235">
        <f>SUM(O1119:O1120)</f>
        <v>0</v>
      </c>
      <c r="P1118" s="235"/>
      <c r="Q1118" s="235">
        <f>SUM(Q1119:Q1120)</f>
        <v>0</v>
      </c>
      <c r="R1118" s="236"/>
      <c r="S1118" s="236"/>
      <c r="T1118" s="237"/>
      <c r="U1118" s="231"/>
      <c r="V1118" s="231">
        <f>SUM(V1119:V1120)</f>
        <v>0</v>
      </c>
      <c r="W1118" s="231"/>
      <c r="X1118" s="231"/>
      <c r="Y1118" s="231"/>
      <c r="AG1118" t="s">
        <v>252</v>
      </c>
    </row>
    <row r="1119" spans="1:60" ht="22.5" outlineLevel="1" x14ac:dyDescent="0.2">
      <c r="A1119" s="239">
        <v>268</v>
      </c>
      <c r="B1119" s="240" t="s">
        <v>1437</v>
      </c>
      <c r="C1119" s="258" t="s">
        <v>1438</v>
      </c>
      <c r="D1119" s="241" t="s">
        <v>1141</v>
      </c>
      <c r="E1119" s="242">
        <v>1</v>
      </c>
      <c r="F1119" s="243"/>
      <c r="G1119" s="244">
        <f>ROUND(E1119*F1119,2)</f>
        <v>0</v>
      </c>
      <c r="H1119" s="243"/>
      <c r="I1119" s="244">
        <f>ROUND(E1119*H1119,2)</f>
        <v>0</v>
      </c>
      <c r="J1119" s="243"/>
      <c r="K1119" s="244">
        <f>ROUND(E1119*J1119,2)</f>
        <v>0</v>
      </c>
      <c r="L1119" s="244">
        <v>21</v>
      </c>
      <c r="M1119" s="244">
        <f>G1119*(1+L1119/100)</f>
        <v>0</v>
      </c>
      <c r="N1119" s="242">
        <v>0</v>
      </c>
      <c r="O1119" s="242">
        <f>ROUND(E1119*N1119,2)</f>
        <v>0</v>
      </c>
      <c r="P1119" s="242">
        <v>0</v>
      </c>
      <c r="Q1119" s="242">
        <f>ROUND(E1119*P1119,2)</f>
        <v>0</v>
      </c>
      <c r="R1119" s="244"/>
      <c r="S1119" s="244" t="s">
        <v>314</v>
      </c>
      <c r="T1119" s="245" t="s">
        <v>315</v>
      </c>
      <c r="U1119" s="220">
        <v>0</v>
      </c>
      <c r="V1119" s="220">
        <f>ROUND(E1119*U1119,2)</f>
        <v>0</v>
      </c>
      <c r="W1119" s="220"/>
      <c r="X1119" s="220" t="s">
        <v>258</v>
      </c>
      <c r="Y1119" s="220" t="s">
        <v>259</v>
      </c>
      <c r="Z1119" s="210"/>
      <c r="AA1119" s="210"/>
      <c r="AB1119" s="210"/>
      <c r="AC1119" s="210"/>
      <c r="AD1119" s="210"/>
      <c r="AE1119" s="210"/>
      <c r="AF1119" s="210"/>
      <c r="AG1119" s="210" t="s">
        <v>260</v>
      </c>
      <c r="AH1119" s="210"/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ht="33.75" outlineLevel="2" x14ac:dyDescent="0.2">
      <c r="A1120" s="217"/>
      <c r="B1120" s="218"/>
      <c r="C1120" s="262" t="s">
        <v>1439</v>
      </c>
      <c r="D1120" s="248"/>
      <c r="E1120" s="248"/>
      <c r="F1120" s="248"/>
      <c r="G1120" s="248"/>
      <c r="H1120" s="220"/>
      <c r="I1120" s="220"/>
      <c r="J1120" s="220"/>
      <c r="K1120" s="220"/>
      <c r="L1120" s="220"/>
      <c r="M1120" s="220"/>
      <c r="N1120" s="219"/>
      <c r="O1120" s="219"/>
      <c r="P1120" s="219"/>
      <c r="Q1120" s="219"/>
      <c r="R1120" s="220"/>
      <c r="S1120" s="220"/>
      <c r="T1120" s="220"/>
      <c r="U1120" s="220"/>
      <c r="V1120" s="220"/>
      <c r="W1120" s="220"/>
      <c r="X1120" s="220"/>
      <c r="Y1120" s="220"/>
      <c r="Z1120" s="210"/>
      <c r="AA1120" s="210"/>
      <c r="AB1120" s="210"/>
      <c r="AC1120" s="210"/>
      <c r="AD1120" s="210"/>
      <c r="AE1120" s="210"/>
      <c r="AF1120" s="210"/>
      <c r="AG1120" s="210" t="s">
        <v>317</v>
      </c>
      <c r="AH1120" s="210"/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46" t="str">
        <f>C1120</f>
        <v>Ocelová prefabrikovaná montážní jáma určená k obetonování, vybavení montážní jámy bude součástí nabídky dodavatele jámy určeného na základě výběrového řízení. Součástí stavby je obetonování jámy a napojení na jednotlivé sítě, které jsou pod samostatnými položkami v této PD.</v>
      </c>
      <c r="BB1120" s="210"/>
      <c r="BC1120" s="210"/>
      <c r="BD1120" s="210"/>
      <c r="BE1120" s="210"/>
      <c r="BF1120" s="210"/>
      <c r="BG1120" s="210"/>
      <c r="BH1120" s="210"/>
    </row>
    <row r="1121" spans="1:33" x14ac:dyDescent="0.2">
      <c r="A1121" s="3"/>
      <c r="B1121" s="4"/>
      <c r="C1121" s="269"/>
      <c r="D1121" s="6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AE1121">
        <v>12</v>
      </c>
      <c r="AF1121">
        <v>21</v>
      </c>
      <c r="AG1121" t="s">
        <v>237</v>
      </c>
    </row>
    <row r="1122" spans="1:33" x14ac:dyDescent="0.2">
      <c r="A1122" s="213"/>
      <c r="B1122" s="214" t="s">
        <v>29</v>
      </c>
      <c r="C1122" s="270"/>
      <c r="D1122" s="215"/>
      <c r="E1122" s="216"/>
      <c r="F1122" s="216"/>
      <c r="G1122" s="238">
        <f>G8+G60+G141+G234+G251+G312+G337+G361+G378+G395+G520+G555+G563+G568+G588+G609+G616+G625+G672+G726+G791+G806+G808+G810+G848+G924+G992+G1018+G1032+G1046+G1060+G1095+G1118</f>
        <v>0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AE1122">
        <f>SUMIF(L7:L1120,AE1121,G7:G1120)</f>
        <v>0</v>
      </c>
      <c r="AF1122">
        <f>SUMIF(L7:L1120,AF1121,G7:G1120)</f>
        <v>0</v>
      </c>
      <c r="AG1122" t="s">
        <v>1440</v>
      </c>
    </row>
    <row r="1123" spans="1:33" x14ac:dyDescent="0.2">
      <c r="C1123" s="271"/>
      <c r="D1123" s="10"/>
      <c r="AG1123" t="s">
        <v>1447</v>
      </c>
    </row>
    <row r="1124" spans="1:33" x14ac:dyDescent="0.2">
      <c r="D1124" s="10"/>
    </row>
    <row r="1125" spans="1:33" x14ac:dyDescent="0.2">
      <c r="D1125" s="10"/>
    </row>
    <row r="1126" spans="1:33" x14ac:dyDescent="0.2">
      <c r="D1126" s="10"/>
    </row>
    <row r="1127" spans="1:33" x14ac:dyDescent="0.2">
      <c r="D1127" s="10"/>
    </row>
    <row r="1128" spans="1:33" x14ac:dyDescent="0.2">
      <c r="D1128" s="10"/>
    </row>
    <row r="1129" spans="1:33" x14ac:dyDescent="0.2">
      <c r="D1129" s="10"/>
    </row>
    <row r="1130" spans="1:33" x14ac:dyDescent="0.2">
      <c r="D1130" s="10"/>
    </row>
    <row r="1131" spans="1:33" x14ac:dyDescent="0.2">
      <c r="D1131" s="10"/>
    </row>
    <row r="1132" spans="1:33" x14ac:dyDescent="0.2">
      <c r="D1132" s="10"/>
    </row>
    <row r="1133" spans="1:33" x14ac:dyDescent="0.2">
      <c r="D1133" s="10"/>
    </row>
    <row r="1134" spans="1:33" x14ac:dyDescent="0.2">
      <c r="D1134" s="10"/>
    </row>
    <row r="1135" spans="1:33" x14ac:dyDescent="0.2">
      <c r="D1135" s="10"/>
    </row>
    <row r="1136" spans="1:33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Ir/ZziaAGrGL1rdsiGyqpaDg7JRUK7OXEpY5Px9c5haRkijueY90iZQutzWv+JlQ7JQEQTNRMoxIPIcjxrbCQ==" saltValue="Y3DC52NyQgOqUJkPAMFhnA==" spinCount="100000" sheet="1" formatRows="0"/>
  <mergeCells count="239">
    <mergeCell ref="C1090:G1090"/>
    <mergeCell ref="C1093:G1093"/>
    <mergeCell ref="C1114:G1114"/>
    <mergeCell ref="C1115:G1115"/>
    <mergeCell ref="C1120:G1120"/>
    <mergeCell ref="C1048:G1048"/>
    <mergeCell ref="C1051:G1051"/>
    <mergeCell ref="C1052:G1052"/>
    <mergeCell ref="C1056:G1056"/>
    <mergeCell ref="C1062:G1062"/>
    <mergeCell ref="C1089:G1089"/>
    <mergeCell ref="C988:G988"/>
    <mergeCell ref="C1011:G1011"/>
    <mergeCell ref="C1014:G1014"/>
    <mergeCell ref="C1020:G1020"/>
    <mergeCell ref="C1024:G1024"/>
    <mergeCell ref="C1028:G1028"/>
    <mergeCell ref="C968:G968"/>
    <mergeCell ref="C972:G972"/>
    <mergeCell ref="C973:G973"/>
    <mergeCell ref="C978:G978"/>
    <mergeCell ref="C979:G979"/>
    <mergeCell ref="C982:G982"/>
    <mergeCell ref="C945:G945"/>
    <mergeCell ref="C948:G948"/>
    <mergeCell ref="C951:G951"/>
    <mergeCell ref="C957:G957"/>
    <mergeCell ref="C960:G960"/>
    <mergeCell ref="C965:G965"/>
    <mergeCell ref="C917:G917"/>
    <mergeCell ref="C920:G920"/>
    <mergeCell ref="C928:G928"/>
    <mergeCell ref="C932:G932"/>
    <mergeCell ref="C939:G939"/>
    <mergeCell ref="C942:G942"/>
    <mergeCell ref="C899:G899"/>
    <mergeCell ref="C902:G902"/>
    <mergeCell ref="C905:G905"/>
    <mergeCell ref="C908:G908"/>
    <mergeCell ref="C911:G911"/>
    <mergeCell ref="C914:G914"/>
    <mergeCell ref="C881:G881"/>
    <mergeCell ref="C882:G882"/>
    <mergeCell ref="C885:G885"/>
    <mergeCell ref="C886:G886"/>
    <mergeCell ref="C887:G887"/>
    <mergeCell ref="C890:G890"/>
    <mergeCell ref="C871:G871"/>
    <mergeCell ref="C874:G874"/>
    <mergeCell ref="C875:G875"/>
    <mergeCell ref="C876:G876"/>
    <mergeCell ref="C877:G877"/>
    <mergeCell ref="C880:G880"/>
    <mergeCell ref="C859:G859"/>
    <mergeCell ref="C862:G862"/>
    <mergeCell ref="C863:G863"/>
    <mergeCell ref="C864:G864"/>
    <mergeCell ref="C869:G869"/>
    <mergeCell ref="C870:G870"/>
    <mergeCell ref="C835:G835"/>
    <mergeCell ref="C836:G836"/>
    <mergeCell ref="C839:G839"/>
    <mergeCell ref="C840:G840"/>
    <mergeCell ref="C841:G841"/>
    <mergeCell ref="C844:G844"/>
    <mergeCell ref="C823:G823"/>
    <mergeCell ref="C824:G824"/>
    <mergeCell ref="C827:G827"/>
    <mergeCell ref="C830:G830"/>
    <mergeCell ref="C831:G831"/>
    <mergeCell ref="C832:G832"/>
    <mergeCell ref="C802:G802"/>
    <mergeCell ref="C812:G812"/>
    <mergeCell ref="C813:G813"/>
    <mergeCell ref="C816:G816"/>
    <mergeCell ref="C819:G819"/>
    <mergeCell ref="C820:G820"/>
    <mergeCell ref="C722:G722"/>
    <mergeCell ref="C750:G750"/>
    <mergeCell ref="C773:G773"/>
    <mergeCell ref="C787:G787"/>
    <mergeCell ref="C793:G793"/>
    <mergeCell ref="C796:G796"/>
    <mergeCell ref="C712:G712"/>
    <mergeCell ref="C713:G713"/>
    <mergeCell ref="C714:G714"/>
    <mergeCell ref="C717:G717"/>
    <mergeCell ref="C718:G718"/>
    <mergeCell ref="C719:G719"/>
    <mergeCell ref="C702:G702"/>
    <mergeCell ref="C703:G703"/>
    <mergeCell ref="C704:G704"/>
    <mergeCell ref="C707:G707"/>
    <mergeCell ref="C708:G708"/>
    <mergeCell ref="C709:G709"/>
    <mergeCell ref="C682:G682"/>
    <mergeCell ref="C686:G686"/>
    <mergeCell ref="C689:G689"/>
    <mergeCell ref="C697:G697"/>
    <mergeCell ref="C698:G698"/>
    <mergeCell ref="C699:G699"/>
    <mergeCell ref="C613:G613"/>
    <mergeCell ref="C614:G614"/>
    <mergeCell ref="C648:G648"/>
    <mergeCell ref="C668:G668"/>
    <mergeCell ref="C676:G676"/>
    <mergeCell ref="C677:G677"/>
    <mergeCell ref="C603:G603"/>
    <mergeCell ref="C604:G604"/>
    <mergeCell ref="C605:G605"/>
    <mergeCell ref="C608:G608"/>
    <mergeCell ref="C611:G611"/>
    <mergeCell ref="C612:G612"/>
    <mergeCell ref="C561:G561"/>
    <mergeCell ref="C565:G565"/>
    <mergeCell ref="C570:G570"/>
    <mergeCell ref="C571:G571"/>
    <mergeCell ref="C577:G577"/>
    <mergeCell ref="C599:G599"/>
    <mergeCell ref="C552:G552"/>
    <mergeCell ref="C553:G553"/>
    <mergeCell ref="C557:G557"/>
    <mergeCell ref="C558:G558"/>
    <mergeCell ref="C559:G559"/>
    <mergeCell ref="C560:G560"/>
    <mergeCell ref="C540:G540"/>
    <mergeCell ref="C543:G543"/>
    <mergeCell ref="C544:G544"/>
    <mergeCell ref="C547:G547"/>
    <mergeCell ref="C548:G548"/>
    <mergeCell ref="C551:G551"/>
    <mergeCell ref="C513:G513"/>
    <mergeCell ref="C516:G516"/>
    <mergeCell ref="C530:G530"/>
    <mergeCell ref="C533:G533"/>
    <mergeCell ref="C534:G534"/>
    <mergeCell ref="C539:G539"/>
    <mergeCell ref="C460:G460"/>
    <mergeCell ref="C465:G465"/>
    <mergeCell ref="C468:G468"/>
    <mergeCell ref="C475:G475"/>
    <mergeCell ref="C499:G499"/>
    <mergeCell ref="C502:G502"/>
    <mergeCell ref="C428:G428"/>
    <mergeCell ref="C429:G429"/>
    <mergeCell ref="C438:G438"/>
    <mergeCell ref="C450:G450"/>
    <mergeCell ref="C451:G451"/>
    <mergeCell ref="C452:G452"/>
    <mergeCell ref="C409:G409"/>
    <mergeCell ref="C410:G410"/>
    <mergeCell ref="C422:G422"/>
    <mergeCell ref="C423:G423"/>
    <mergeCell ref="C424:G424"/>
    <mergeCell ref="C427:G427"/>
    <mergeCell ref="C392:G392"/>
    <mergeCell ref="C393:G393"/>
    <mergeCell ref="C397:G397"/>
    <mergeCell ref="C398:G398"/>
    <mergeCell ref="C399:G399"/>
    <mergeCell ref="C408:G408"/>
    <mergeCell ref="C357:G357"/>
    <mergeCell ref="C358:G358"/>
    <mergeCell ref="C363:G363"/>
    <mergeCell ref="C380:G380"/>
    <mergeCell ref="C381:G381"/>
    <mergeCell ref="C384:G384"/>
    <mergeCell ref="C335:G335"/>
    <mergeCell ref="C339:G339"/>
    <mergeCell ref="C343:G343"/>
    <mergeCell ref="C346:G346"/>
    <mergeCell ref="C353:G353"/>
    <mergeCell ref="C356:G356"/>
    <mergeCell ref="C314:G314"/>
    <mergeCell ref="C318:G318"/>
    <mergeCell ref="C319:G319"/>
    <mergeCell ref="C324:G324"/>
    <mergeCell ref="C328:G328"/>
    <mergeCell ref="C332:G332"/>
    <mergeCell ref="C259:G259"/>
    <mergeCell ref="C261:G261"/>
    <mergeCell ref="C264:G264"/>
    <mergeCell ref="C266:G266"/>
    <mergeCell ref="C286:G286"/>
    <mergeCell ref="C305:G305"/>
    <mergeCell ref="C246:G246"/>
    <mergeCell ref="C247:G247"/>
    <mergeCell ref="C248:G248"/>
    <mergeCell ref="C249:G249"/>
    <mergeCell ref="C253:G253"/>
    <mergeCell ref="C256:G256"/>
    <mergeCell ref="C226:G226"/>
    <mergeCell ref="C229:G229"/>
    <mergeCell ref="C236:G236"/>
    <mergeCell ref="C239:G239"/>
    <mergeCell ref="C240:G240"/>
    <mergeCell ref="C243:G243"/>
    <mergeCell ref="C159:G159"/>
    <mergeCell ref="C162:G162"/>
    <mergeCell ref="C164:G164"/>
    <mergeCell ref="C186:G186"/>
    <mergeCell ref="C198:G198"/>
    <mergeCell ref="C220:G220"/>
    <mergeCell ref="C131:G131"/>
    <mergeCell ref="C135:G135"/>
    <mergeCell ref="C136:G136"/>
    <mergeCell ref="C138:G138"/>
    <mergeCell ref="C153:G153"/>
    <mergeCell ref="C154:G154"/>
    <mergeCell ref="C106:G106"/>
    <mergeCell ref="C107:G107"/>
    <mergeCell ref="C113:G113"/>
    <mergeCell ref="C119:G119"/>
    <mergeCell ref="C120:G120"/>
    <mergeCell ref="C127:G127"/>
    <mergeCell ref="C77:G77"/>
    <mergeCell ref="C78:G78"/>
    <mergeCell ref="C82:G82"/>
    <mergeCell ref="C85:G85"/>
    <mergeCell ref="C86:G86"/>
    <mergeCell ref="C88:G88"/>
    <mergeCell ref="C56:G56"/>
    <mergeCell ref="C57:G57"/>
    <mergeCell ref="C58:G58"/>
    <mergeCell ref="C62:G62"/>
    <mergeCell ref="C69:G69"/>
    <mergeCell ref="C73:G73"/>
    <mergeCell ref="C24:G24"/>
    <mergeCell ref="C28:G28"/>
    <mergeCell ref="C32:G32"/>
    <mergeCell ref="C53:G53"/>
    <mergeCell ref="C54:G54"/>
    <mergeCell ref="C55:G5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2D1C-0005-427D-96F7-4587B66466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49</v>
      </c>
      <c r="C8" s="257" t="s">
        <v>102</v>
      </c>
      <c r="D8" s="234"/>
      <c r="E8" s="235"/>
      <c r="F8" s="236"/>
      <c r="G8" s="236">
        <f>SUMIF(AG9:AG18,"&lt;&gt;NOR",G9:G18)</f>
        <v>0</v>
      </c>
      <c r="H8" s="236"/>
      <c r="I8" s="236">
        <f>SUM(I9:I18)</f>
        <v>0</v>
      </c>
      <c r="J8" s="236"/>
      <c r="K8" s="236">
        <f>SUM(K9:K18)</f>
        <v>0</v>
      </c>
      <c r="L8" s="236"/>
      <c r="M8" s="236">
        <f>SUM(M9:M18)</f>
        <v>0</v>
      </c>
      <c r="N8" s="235"/>
      <c r="O8" s="235">
        <f>SUM(O9:O18)</f>
        <v>0</v>
      </c>
      <c r="P8" s="235"/>
      <c r="Q8" s="235">
        <f>SUM(Q9:Q18)</f>
        <v>0</v>
      </c>
      <c r="R8" s="236"/>
      <c r="S8" s="236"/>
      <c r="T8" s="237"/>
      <c r="U8" s="231"/>
      <c r="V8" s="231">
        <f>SUM(V9:V18)</f>
        <v>0</v>
      </c>
      <c r="W8" s="231"/>
      <c r="X8" s="231"/>
      <c r="Y8" s="231"/>
      <c r="AG8" t="s">
        <v>252</v>
      </c>
    </row>
    <row r="9" spans="1:60" outlineLevel="1" x14ac:dyDescent="0.2">
      <c r="A9" s="250">
        <v>1</v>
      </c>
      <c r="B9" s="251" t="s">
        <v>49</v>
      </c>
      <c r="C9" s="264" t="s">
        <v>1448</v>
      </c>
      <c r="D9" s="252" t="s">
        <v>1141</v>
      </c>
      <c r="E9" s="253">
        <v>2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51</v>
      </c>
      <c r="C10" s="264" t="s">
        <v>1449</v>
      </c>
      <c r="D10" s="252" t="s">
        <v>1141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53</v>
      </c>
      <c r="C11" s="264" t="s">
        <v>1450</v>
      </c>
      <c r="D11" s="252" t="s">
        <v>1141</v>
      </c>
      <c r="E11" s="253">
        <v>3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55</v>
      </c>
      <c r="C12" s="264" t="s">
        <v>1451</v>
      </c>
      <c r="D12" s="252" t="s">
        <v>1141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57</v>
      </c>
      <c r="C13" s="264" t="s">
        <v>1452</v>
      </c>
      <c r="D13" s="252" t="s">
        <v>1141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258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266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59</v>
      </c>
      <c r="C14" s="264" t="s">
        <v>1453</v>
      </c>
      <c r="D14" s="252" t="s">
        <v>1141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1454</v>
      </c>
      <c r="C15" s="264" t="s">
        <v>1455</v>
      </c>
      <c r="D15" s="252" t="s">
        <v>1141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258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266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65</v>
      </c>
      <c r="C16" s="264" t="s">
        <v>1456</v>
      </c>
      <c r="D16" s="252" t="s">
        <v>1141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135</v>
      </c>
      <c r="C17" s="264" t="s">
        <v>1457</v>
      </c>
      <c r="D17" s="252" t="s">
        <v>1141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258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266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10</v>
      </c>
      <c r="B18" s="251" t="s">
        <v>1458</v>
      </c>
      <c r="C18" s="264" t="s">
        <v>1459</v>
      </c>
      <c r="D18" s="252" t="s">
        <v>1141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2" t="s">
        <v>251</v>
      </c>
      <c r="B19" s="233" t="s">
        <v>51</v>
      </c>
      <c r="C19" s="257" t="s">
        <v>112</v>
      </c>
      <c r="D19" s="234"/>
      <c r="E19" s="235"/>
      <c r="F19" s="236"/>
      <c r="G19" s="236">
        <f>SUMIF(AG20:AG35,"&lt;&gt;NOR",G20:G35)</f>
        <v>0</v>
      </c>
      <c r="H19" s="236"/>
      <c r="I19" s="236">
        <f>SUM(I20:I35)</f>
        <v>0</v>
      </c>
      <c r="J19" s="236"/>
      <c r="K19" s="236">
        <f>SUM(K20:K35)</f>
        <v>0</v>
      </c>
      <c r="L19" s="236"/>
      <c r="M19" s="236">
        <f>SUM(M20:M35)</f>
        <v>0</v>
      </c>
      <c r="N19" s="235"/>
      <c r="O19" s="235">
        <f>SUM(O20:O35)</f>
        <v>0</v>
      </c>
      <c r="P19" s="235"/>
      <c r="Q19" s="235">
        <f>SUM(Q20:Q35)</f>
        <v>0</v>
      </c>
      <c r="R19" s="236"/>
      <c r="S19" s="236"/>
      <c r="T19" s="237"/>
      <c r="U19" s="231"/>
      <c r="V19" s="231">
        <f>SUM(V20:V35)</f>
        <v>0</v>
      </c>
      <c r="W19" s="231"/>
      <c r="X19" s="231"/>
      <c r="Y19" s="231"/>
      <c r="AG19" t="s">
        <v>252</v>
      </c>
    </row>
    <row r="20" spans="1:60" outlineLevel="1" x14ac:dyDescent="0.2">
      <c r="A20" s="250">
        <v>11</v>
      </c>
      <c r="B20" s="251" t="s">
        <v>49</v>
      </c>
      <c r="C20" s="264" t="s">
        <v>1460</v>
      </c>
      <c r="D20" s="252" t="s">
        <v>1141</v>
      </c>
      <c r="E20" s="253">
        <v>2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1461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1462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12</v>
      </c>
      <c r="B21" s="251" t="s">
        <v>51</v>
      </c>
      <c r="C21" s="264" t="s">
        <v>1463</v>
      </c>
      <c r="D21" s="252" t="s">
        <v>1281</v>
      </c>
      <c r="E21" s="253">
        <v>1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1461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1462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13</v>
      </c>
      <c r="B22" s="251" t="s">
        <v>53</v>
      </c>
      <c r="C22" s="264" t="s">
        <v>1464</v>
      </c>
      <c r="D22" s="252" t="s">
        <v>1281</v>
      </c>
      <c r="E22" s="253">
        <v>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0">
        <v>14</v>
      </c>
      <c r="B23" s="251" t="s">
        <v>55</v>
      </c>
      <c r="C23" s="264" t="s">
        <v>1465</v>
      </c>
      <c r="D23" s="252" t="s">
        <v>1281</v>
      </c>
      <c r="E23" s="253">
        <v>2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1461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1462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15</v>
      </c>
      <c r="B24" s="251" t="s">
        <v>57</v>
      </c>
      <c r="C24" s="264" t="s">
        <v>1466</v>
      </c>
      <c r="D24" s="252" t="s">
        <v>1281</v>
      </c>
      <c r="E24" s="253">
        <v>2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16</v>
      </c>
      <c r="B25" s="251" t="s">
        <v>59</v>
      </c>
      <c r="C25" s="264" t="s">
        <v>1467</v>
      </c>
      <c r="D25" s="252" t="s">
        <v>1281</v>
      </c>
      <c r="E25" s="253">
        <v>2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1461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1462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0">
        <v>17</v>
      </c>
      <c r="B26" s="251" t="s">
        <v>1454</v>
      </c>
      <c r="C26" s="264" t="s">
        <v>1468</v>
      </c>
      <c r="D26" s="252" t="s">
        <v>331</v>
      </c>
      <c r="E26" s="253">
        <v>28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1461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1469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65</v>
      </c>
      <c r="C27" s="264" t="s">
        <v>1470</v>
      </c>
      <c r="D27" s="252" t="s">
        <v>331</v>
      </c>
      <c r="E27" s="253">
        <v>15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19</v>
      </c>
      <c r="B28" s="251" t="s">
        <v>135</v>
      </c>
      <c r="C28" s="264" t="s">
        <v>1471</v>
      </c>
      <c r="D28" s="252" t="s">
        <v>331</v>
      </c>
      <c r="E28" s="253">
        <v>21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1461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1469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20</v>
      </c>
      <c r="B29" s="251" t="s">
        <v>1458</v>
      </c>
      <c r="C29" s="264" t="s">
        <v>1472</v>
      </c>
      <c r="D29" s="252" t="s">
        <v>331</v>
      </c>
      <c r="E29" s="253">
        <v>6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258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266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21</v>
      </c>
      <c r="B30" s="251" t="s">
        <v>1473</v>
      </c>
      <c r="C30" s="264" t="s">
        <v>1474</v>
      </c>
      <c r="D30" s="252" t="s">
        <v>331</v>
      </c>
      <c r="E30" s="253">
        <v>5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22</v>
      </c>
      <c r="B31" s="251" t="s">
        <v>1475</v>
      </c>
      <c r="C31" s="264" t="s">
        <v>1476</v>
      </c>
      <c r="D31" s="252" t="s">
        <v>331</v>
      </c>
      <c r="E31" s="253">
        <v>5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23</v>
      </c>
      <c r="B32" s="251" t="s">
        <v>1477</v>
      </c>
      <c r="C32" s="264" t="s">
        <v>1478</v>
      </c>
      <c r="D32" s="252" t="s">
        <v>331</v>
      </c>
      <c r="E32" s="253">
        <v>13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258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266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50">
        <v>24</v>
      </c>
      <c r="B33" s="251" t="s">
        <v>1479</v>
      </c>
      <c r="C33" s="264" t="s">
        <v>1480</v>
      </c>
      <c r="D33" s="252" t="s">
        <v>331</v>
      </c>
      <c r="E33" s="253">
        <v>55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258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266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50">
        <v>25</v>
      </c>
      <c r="B34" s="251" t="s">
        <v>1481</v>
      </c>
      <c r="C34" s="264" t="s">
        <v>1482</v>
      </c>
      <c r="D34" s="252" t="s">
        <v>331</v>
      </c>
      <c r="E34" s="253">
        <v>5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26</v>
      </c>
      <c r="B35" s="251" t="s">
        <v>1483</v>
      </c>
      <c r="C35" s="264" t="s">
        <v>1484</v>
      </c>
      <c r="D35" s="252" t="s">
        <v>331</v>
      </c>
      <c r="E35" s="253">
        <v>110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2" t="s">
        <v>251</v>
      </c>
      <c r="B36" s="233" t="s">
        <v>53</v>
      </c>
      <c r="C36" s="257" t="s">
        <v>116</v>
      </c>
      <c r="D36" s="234"/>
      <c r="E36" s="235"/>
      <c r="F36" s="236"/>
      <c r="G36" s="236">
        <f>SUMIF(AG37:AG68,"&lt;&gt;NOR",G37:G68)</f>
        <v>0</v>
      </c>
      <c r="H36" s="236"/>
      <c r="I36" s="236">
        <f>SUM(I37:I68)</f>
        <v>0</v>
      </c>
      <c r="J36" s="236"/>
      <c r="K36" s="236">
        <f>SUM(K37:K68)</f>
        <v>0</v>
      </c>
      <c r="L36" s="236"/>
      <c r="M36" s="236">
        <f>SUM(M37:M68)</f>
        <v>0</v>
      </c>
      <c r="N36" s="235"/>
      <c r="O36" s="235">
        <f>SUM(O37:O68)</f>
        <v>0</v>
      </c>
      <c r="P36" s="235"/>
      <c r="Q36" s="235">
        <f>SUM(Q37:Q68)</f>
        <v>0</v>
      </c>
      <c r="R36" s="236"/>
      <c r="S36" s="236"/>
      <c r="T36" s="237"/>
      <c r="U36" s="231"/>
      <c r="V36" s="231">
        <f>SUM(V37:V68)</f>
        <v>0</v>
      </c>
      <c r="W36" s="231"/>
      <c r="X36" s="231"/>
      <c r="Y36" s="231"/>
      <c r="AG36" t="s">
        <v>252</v>
      </c>
    </row>
    <row r="37" spans="1:60" ht="22.5" outlineLevel="1" x14ac:dyDescent="0.2">
      <c r="A37" s="250">
        <v>27</v>
      </c>
      <c r="B37" s="251" t="s">
        <v>49</v>
      </c>
      <c r="C37" s="264" t="s">
        <v>1485</v>
      </c>
      <c r="D37" s="252" t="s">
        <v>1141</v>
      </c>
      <c r="E37" s="253">
        <v>1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258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28</v>
      </c>
      <c r="B38" s="251" t="s">
        <v>51</v>
      </c>
      <c r="C38" s="264" t="s">
        <v>1486</v>
      </c>
      <c r="D38" s="252" t="s">
        <v>1281</v>
      </c>
      <c r="E38" s="253">
        <v>2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1461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1462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29</v>
      </c>
      <c r="B39" s="251" t="s">
        <v>53</v>
      </c>
      <c r="C39" s="264" t="s">
        <v>1487</v>
      </c>
      <c r="D39" s="252" t="s">
        <v>1281</v>
      </c>
      <c r="E39" s="253">
        <v>1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1461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1462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50">
        <v>30</v>
      </c>
      <c r="B40" s="251" t="s">
        <v>55</v>
      </c>
      <c r="C40" s="264" t="s">
        <v>1488</v>
      </c>
      <c r="D40" s="252" t="s">
        <v>331</v>
      </c>
      <c r="E40" s="253">
        <v>10.5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31</v>
      </c>
      <c r="B41" s="251" t="s">
        <v>57</v>
      </c>
      <c r="C41" s="264" t="s">
        <v>1489</v>
      </c>
      <c r="D41" s="252" t="s">
        <v>265</v>
      </c>
      <c r="E41" s="253">
        <v>0.53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1461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1462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32</v>
      </c>
      <c r="B42" s="251" t="s">
        <v>59</v>
      </c>
      <c r="C42" s="264" t="s">
        <v>1490</v>
      </c>
      <c r="D42" s="252" t="s">
        <v>265</v>
      </c>
      <c r="E42" s="253">
        <v>1.06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258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266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39">
        <v>33</v>
      </c>
      <c r="B43" s="240" t="s">
        <v>1454</v>
      </c>
      <c r="C43" s="258" t="s">
        <v>1491</v>
      </c>
      <c r="D43" s="241" t="s">
        <v>1141</v>
      </c>
      <c r="E43" s="242">
        <v>1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314</v>
      </c>
      <c r="T43" s="245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62" t="s">
        <v>1492</v>
      </c>
      <c r="D44" s="248"/>
      <c r="E44" s="248"/>
      <c r="F44" s="248"/>
      <c r="G44" s="248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317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50">
        <v>34</v>
      </c>
      <c r="B45" s="251" t="s">
        <v>65</v>
      </c>
      <c r="C45" s="264" t="s">
        <v>1493</v>
      </c>
      <c r="D45" s="252" t="s">
        <v>1141</v>
      </c>
      <c r="E45" s="253">
        <v>1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1461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1462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35</v>
      </c>
      <c r="B46" s="251" t="s">
        <v>135</v>
      </c>
      <c r="C46" s="264" t="s">
        <v>1494</v>
      </c>
      <c r="D46" s="252" t="s">
        <v>1281</v>
      </c>
      <c r="E46" s="253">
        <v>1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1461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1469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36</v>
      </c>
      <c r="B47" s="251" t="s">
        <v>1458</v>
      </c>
      <c r="C47" s="264" t="s">
        <v>1495</v>
      </c>
      <c r="D47" s="252" t="s">
        <v>1281</v>
      </c>
      <c r="E47" s="253">
        <v>1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1461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1462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0">
        <v>37</v>
      </c>
      <c r="B48" s="251" t="s">
        <v>1473</v>
      </c>
      <c r="C48" s="264" t="s">
        <v>1496</v>
      </c>
      <c r="D48" s="252" t="s">
        <v>1281</v>
      </c>
      <c r="E48" s="253">
        <v>1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0">
        <v>38</v>
      </c>
      <c r="B49" s="251" t="s">
        <v>1475</v>
      </c>
      <c r="C49" s="264" t="s">
        <v>1497</v>
      </c>
      <c r="D49" s="252" t="s">
        <v>1281</v>
      </c>
      <c r="E49" s="253">
        <v>1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39</v>
      </c>
      <c r="B50" s="251" t="s">
        <v>1477</v>
      </c>
      <c r="C50" s="264" t="s">
        <v>1498</v>
      </c>
      <c r="D50" s="252" t="s">
        <v>1281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50">
        <v>40</v>
      </c>
      <c r="B51" s="251" t="s">
        <v>1479</v>
      </c>
      <c r="C51" s="264" t="s">
        <v>1499</v>
      </c>
      <c r="D51" s="252" t="s">
        <v>331</v>
      </c>
      <c r="E51" s="253">
        <v>12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374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375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50">
        <v>41</v>
      </c>
      <c r="B52" s="251" t="s">
        <v>1481</v>
      </c>
      <c r="C52" s="264" t="s">
        <v>1500</v>
      </c>
      <c r="D52" s="252" t="s">
        <v>331</v>
      </c>
      <c r="E52" s="253">
        <v>7.5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50">
        <v>42</v>
      </c>
      <c r="B53" s="251" t="s">
        <v>1483</v>
      </c>
      <c r="C53" s="264" t="s">
        <v>1501</v>
      </c>
      <c r="D53" s="252" t="s">
        <v>331</v>
      </c>
      <c r="E53" s="253">
        <v>5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0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314</v>
      </c>
      <c r="T53" s="256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50">
        <v>43</v>
      </c>
      <c r="B54" s="251" t="s">
        <v>1502</v>
      </c>
      <c r="C54" s="264" t="s">
        <v>1503</v>
      </c>
      <c r="D54" s="252" t="s">
        <v>331</v>
      </c>
      <c r="E54" s="253">
        <v>8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3">
        <v>0</v>
      </c>
      <c r="O54" s="253">
        <f>ROUND(E54*N54,2)</f>
        <v>0</v>
      </c>
      <c r="P54" s="253">
        <v>0</v>
      </c>
      <c r="Q54" s="253">
        <f>ROUND(E54*P54,2)</f>
        <v>0</v>
      </c>
      <c r="R54" s="255"/>
      <c r="S54" s="255" t="s">
        <v>314</v>
      </c>
      <c r="T54" s="256" t="s">
        <v>315</v>
      </c>
      <c r="U54" s="220">
        <v>0</v>
      </c>
      <c r="V54" s="220">
        <f>ROUND(E54*U54,2)</f>
        <v>0</v>
      </c>
      <c r="W54" s="220"/>
      <c r="X54" s="220" t="s">
        <v>258</v>
      </c>
      <c r="Y54" s="220" t="s">
        <v>259</v>
      </c>
      <c r="Z54" s="210"/>
      <c r="AA54" s="210"/>
      <c r="AB54" s="210"/>
      <c r="AC54" s="210"/>
      <c r="AD54" s="210"/>
      <c r="AE54" s="210"/>
      <c r="AF54" s="210"/>
      <c r="AG54" s="210" t="s">
        <v>266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50">
        <v>44</v>
      </c>
      <c r="B55" s="251" t="s">
        <v>1504</v>
      </c>
      <c r="C55" s="264" t="s">
        <v>1505</v>
      </c>
      <c r="D55" s="252" t="s">
        <v>331</v>
      </c>
      <c r="E55" s="253">
        <v>6.5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258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266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3.75" outlineLevel="1" x14ac:dyDescent="0.2">
      <c r="A56" s="250">
        <v>45</v>
      </c>
      <c r="B56" s="251" t="s">
        <v>1506</v>
      </c>
      <c r="C56" s="264" t="s">
        <v>1507</v>
      </c>
      <c r="D56" s="252" t="s">
        <v>331</v>
      </c>
      <c r="E56" s="253">
        <v>12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9">
        <v>46</v>
      </c>
      <c r="B57" s="240" t="s">
        <v>1508</v>
      </c>
      <c r="C57" s="258" t="s">
        <v>1509</v>
      </c>
      <c r="D57" s="241" t="s">
        <v>331</v>
      </c>
      <c r="E57" s="242">
        <v>29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/>
      <c r="S57" s="244" t="s">
        <v>314</v>
      </c>
      <c r="T57" s="245" t="s">
        <v>315</v>
      </c>
      <c r="U57" s="220">
        <v>0</v>
      </c>
      <c r="V57" s="220">
        <f>ROUND(E57*U57,2)</f>
        <v>0</v>
      </c>
      <c r="W57" s="220"/>
      <c r="X57" s="220" t="s">
        <v>258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266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2" x14ac:dyDescent="0.2">
      <c r="A58" s="217"/>
      <c r="B58" s="218"/>
      <c r="C58" s="262" t="s">
        <v>1510</v>
      </c>
      <c r="D58" s="248"/>
      <c r="E58" s="248"/>
      <c r="F58" s="248"/>
      <c r="G58" s="248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46" t="str">
        <f>C58</f>
        <v>potrubí typ PP-RCT S4 pro s.v. včetně montáže, tvarovek, uchycení potrubí, izolace potrubí z pěnového polyetylénu s uzavřenou strukturou tl.9mm</v>
      </c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9">
        <v>47</v>
      </c>
      <c r="B59" s="240" t="s">
        <v>1511</v>
      </c>
      <c r="C59" s="258" t="s">
        <v>1512</v>
      </c>
      <c r="D59" s="241" t="s">
        <v>331</v>
      </c>
      <c r="E59" s="242">
        <v>15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2" x14ac:dyDescent="0.2">
      <c r="A60" s="217"/>
      <c r="B60" s="218"/>
      <c r="C60" s="262" t="s">
        <v>1510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6" t="str">
        <f>C60</f>
        <v>potrubí typ PP-RCT S4 pro s.v. včetně montáže, tvarovek, uchycení potrubí, izolace potrubí z pěnového polyetylénu s uzavřenou strukturou tl.9mm</v>
      </c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9">
        <v>48</v>
      </c>
      <c r="B61" s="240" t="s">
        <v>1513</v>
      </c>
      <c r="C61" s="258" t="s">
        <v>1514</v>
      </c>
      <c r="D61" s="241" t="s">
        <v>331</v>
      </c>
      <c r="E61" s="242">
        <v>9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258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2" x14ac:dyDescent="0.2">
      <c r="A62" s="217"/>
      <c r="B62" s="218"/>
      <c r="C62" s="262" t="s">
        <v>1510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46" t="str">
        <f>C62</f>
        <v>potrubí typ PP-RCT S4 pro s.v. včetně montáže, tvarovek, uchycení potrubí, izolace potrubí z pěnového polyetylénu s uzavřenou strukturou tl.9mm</v>
      </c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39">
        <v>49</v>
      </c>
      <c r="B63" s="240" t="s">
        <v>1515</v>
      </c>
      <c r="C63" s="258" t="s">
        <v>1509</v>
      </c>
      <c r="D63" s="241" t="s">
        <v>331</v>
      </c>
      <c r="E63" s="242">
        <v>5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258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266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2" x14ac:dyDescent="0.2">
      <c r="A64" s="217"/>
      <c r="B64" s="218"/>
      <c r="C64" s="262" t="s">
        <v>1516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46" t="str">
        <f>C64</f>
        <v>typ potrubí PP-RCT S4 pro teplou vodu včetně tvarovek, uchycení potrubí, izolace potrubí z pěnového polyetylénu s uzavřenou strukturou tl.20mm,</v>
      </c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9">
        <v>50</v>
      </c>
      <c r="B65" s="240" t="s">
        <v>1517</v>
      </c>
      <c r="C65" s="258" t="s">
        <v>1512</v>
      </c>
      <c r="D65" s="241" t="s">
        <v>331</v>
      </c>
      <c r="E65" s="242">
        <v>4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258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2" x14ac:dyDescent="0.2">
      <c r="A66" s="217"/>
      <c r="B66" s="218"/>
      <c r="C66" s="262" t="s">
        <v>1516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46" t="str">
        <f>C66</f>
        <v>typ potrubí PP-RCT S4 pro teplou vodu včetně tvarovek, uchycení potrubí, izolace potrubí z pěnového polyetylénu s uzavřenou strukturou tl.20mm,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51</v>
      </c>
      <c r="B67" s="251" t="s">
        <v>1518</v>
      </c>
      <c r="C67" s="264" t="s">
        <v>1519</v>
      </c>
      <c r="D67" s="252" t="s">
        <v>331</v>
      </c>
      <c r="E67" s="253">
        <v>88.5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52</v>
      </c>
      <c r="B68" s="240" t="s">
        <v>1520</v>
      </c>
      <c r="C68" s="258" t="s">
        <v>1521</v>
      </c>
      <c r="D68" s="241" t="s">
        <v>331</v>
      </c>
      <c r="E68" s="242">
        <v>88.5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314</v>
      </c>
      <c r="T68" s="245" t="s">
        <v>315</v>
      </c>
      <c r="U68" s="220">
        <v>0</v>
      </c>
      <c r="V68" s="220">
        <f>ROUND(E68*U68,2)</f>
        <v>0</v>
      </c>
      <c r="W68" s="220"/>
      <c r="X68" s="220" t="s">
        <v>258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3"/>
      <c r="B69" s="4"/>
      <c r="C69" s="26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237</v>
      </c>
    </row>
    <row r="70" spans="1:60" x14ac:dyDescent="0.2">
      <c r="A70" s="213"/>
      <c r="B70" s="214" t="s">
        <v>29</v>
      </c>
      <c r="C70" s="270"/>
      <c r="D70" s="215"/>
      <c r="E70" s="216"/>
      <c r="F70" s="216"/>
      <c r="G70" s="238">
        <f>G8+G19+G36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1440</v>
      </c>
    </row>
    <row r="71" spans="1:60" x14ac:dyDescent="0.2">
      <c r="C71" s="271"/>
      <c r="D71" s="10"/>
      <c r="AG71" t="s">
        <v>1447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VnzxyHgMWtrs4KWgBpi+dSuA4MGhvV5baXhTewA1ohRKfuke2U31EuTpk4rn6Gwq7OX/uktLEfani4RJ4EZ5Q==" saltValue="AsKOJb1PW0ssrPCpSmS9Bg==" spinCount="100000" sheet="1" formatRows="0"/>
  <mergeCells count="10">
    <mergeCell ref="C60:G60"/>
    <mergeCell ref="C62:G62"/>
    <mergeCell ref="C64:G64"/>
    <mergeCell ref="C66:G66"/>
    <mergeCell ref="A1:G1"/>
    <mergeCell ref="C2:G2"/>
    <mergeCell ref="C3:G3"/>
    <mergeCell ref="C4:G4"/>
    <mergeCell ref="C44:G44"/>
    <mergeCell ref="C58:G5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F513-3DE0-419D-8DB5-1F5CC528C45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85</v>
      </c>
      <c r="C8" s="257" t="s">
        <v>86</v>
      </c>
      <c r="D8" s="234"/>
      <c r="E8" s="235"/>
      <c r="F8" s="236"/>
      <c r="G8" s="236">
        <f>SUMIF(AG9:AG31,"&lt;&gt;NOR",G9:G31)</f>
        <v>0</v>
      </c>
      <c r="H8" s="236"/>
      <c r="I8" s="236">
        <f>SUM(I9:I31)</f>
        <v>0</v>
      </c>
      <c r="J8" s="236"/>
      <c r="K8" s="236">
        <f>SUM(K9:K31)</f>
        <v>0</v>
      </c>
      <c r="L8" s="236"/>
      <c r="M8" s="236">
        <f>SUM(M9:M31)</f>
        <v>0</v>
      </c>
      <c r="N8" s="235"/>
      <c r="O8" s="235">
        <f>SUM(O9:O31)</f>
        <v>0</v>
      </c>
      <c r="P8" s="235"/>
      <c r="Q8" s="235">
        <f>SUM(Q9:Q31)</f>
        <v>0</v>
      </c>
      <c r="R8" s="236"/>
      <c r="S8" s="236"/>
      <c r="T8" s="237"/>
      <c r="U8" s="231"/>
      <c r="V8" s="231">
        <f>SUM(V9:V31)</f>
        <v>0</v>
      </c>
      <c r="W8" s="231"/>
      <c r="X8" s="231"/>
      <c r="Y8" s="231"/>
      <c r="AG8" t="s">
        <v>252</v>
      </c>
    </row>
    <row r="9" spans="1:60" ht="22.5" outlineLevel="1" x14ac:dyDescent="0.2">
      <c r="A9" s="250">
        <v>1</v>
      </c>
      <c r="B9" s="251" t="s">
        <v>1522</v>
      </c>
      <c r="C9" s="264" t="s">
        <v>1523</v>
      </c>
      <c r="D9" s="252" t="s">
        <v>1524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1525</v>
      </c>
      <c r="C10" s="264" t="s">
        <v>1526</v>
      </c>
      <c r="D10" s="252" t="s">
        <v>1281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1527</v>
      </c>
      <c r="C11" s="264" t="s">
        <v>1526</v>
      </c>
      <c r="D11" s="252" t="s">
        <v>1281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50">
        <v>4</v>
      </c>
      <c r="B12" s="251" t="s">
        <v>1528</v>
      </c>
      <c r="C12" s="264" t="s">
        <v>1529</v>
      </c>
      <c r="D12" s="252" t="s">
        <v>1524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50">
        <v>5</v>
      </c>
      <c r="B13" s="251" t="s">
        <v>1530</v>
      </c>
      <c r="C13" s="264" t="s">
        <v>1531</v>
      </c>
      <c r="D13" s="252" t="s">
        <v>1524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1532</v>
      </c>
      <c r="C14" s="264" t="s">
        <v>1533</v>
      </c>
      <c r="D14" s="252" t="s">
        <v>1281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258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266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1534</v>
      </c>
      <c r="C15" s="264" t="s">
        <v>1535</v>
      </c>
      <c r="D15" s="252" t="s">
        <v>1281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1536</v>
      </c>
      <c r="C16" s="264" t="s">
        <v>1537</v>
      </c>
      <c r="D16" s="252" t="s">
        <v>1281</v>
      </c>
      <c r="E16" s="253">
        <v>12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1538</v>
      </c>
      <c r="C17" s="264" t="s">
        <v>1539</v>
      </c>
      <c r="D17" s="252" t="s">
        <v>1281</v>
      </c>
      <c r="E17" s="253">
        <v>2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10</v>
      </c>
      <c r="B18" s="251" t="s">
        <v>1540</v>
      </c>
      <c r="C18" s="264" t="s">
        <v>1541</v>
      </c>
      <c r="D18" s="252" t="s">
        <v>1281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11</v>
      </c>
      <c r="B19" s="251" t="s">
        <v>1542</v>
      </c>
      <c r="C19" s="264" t="s">
        <v>1543</v>
      </c>
      <c r="D19" s="252" t="s">
        <v>1281</v>
      </c>
      <c r="E19" s="253">
        <v>1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12</v>
      </c>
      <c r="B20" s="251" t="s">
        <v>1544</v>
      </c>
      <c r="C20" s="264" t="s">
        <v>1545</v>
      </c>
      <c r="D20" s="252" t="s">
        <v>1281</v>
      </c>
      <c r="E20" s="253">
        <v>1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50">
        <v>13</v>
      </c>
      <c r="B21" s="251" t="s">
        <v>1546</v>
      </c>
      <c r="C21" s="264" t="s">
        <v>1547</v>
      </c>
      <c r="D21" s="252" t="s">
        <v>1281</v>
      </c>
      <c r="E21" s="253">
        <v>1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9">
        <v>14</v>
      </c>
      <c r="B22" s="240" t="s">
        <v>1548</v>
      </c>
      <c r="C22" s="258" t="s">
        <v>1549</v>
      </c>
      <c r="D22" s="241" t="s">
        <v>1281</v>
      </c>
      <c r="E22" s="242">
        <v>1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1E-3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314</v>
      </c>
      <c r="T22" s="245" t="s">
        <v>315</v>
      </c>
      <c r="U22" s="220">
        <v>0</v>
      </c>
      <c r="V22" s="220">
        <f>ROUND(E22*U22,2)</f>
        <v>0</v>
      </c>
      <c r="W22" s="220"/>
      <c r="X22" s="220" t="s">
        <v>258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260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62" t="s">
        <v>1550</v>
      </c>
      <c r="D23" s="248"/>
      <c r="E23" s="248"/>
      <c r="F23" s="248"/>
      <c r="G23" s="24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317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6" t="str">
        <f>C23</f>
        <v>Detektor kouře pro umístění do kanálu, potrubí a ventilačních systémů, k automatickému vypnutí vzduchotechnického zařízení v případě výskytu zplodin hoření v potrubním systému. Včetně napájení, jímek a propojení do ŘS VZT jednotky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15</v>
      </c>
      <c r="B24" s="251" t="s">
        <v>1551</v>
      </c>
      <c r="C24" s="264" t="s">
        <v>1552</v>
      </c>
      <c r="D24" s="252" t="s">
        <v>336</v>
      </c>
      <c r="E24" s="253">
        <v>73.67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0">
        <v>16</v>
      </c>
      <c r="B25" s="251" t="s">
        <v>1553</v>
      </c>
      <c r="C25" s="264" t="s">
        <v>1554</v>
      </c>
      <c r="D25" s="252" t="s">
        <v>336</v>
      </c>
      <c r="E25" s="253">
        <v>12.87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0">
        <v>17</v>
      </c>
      <c r="B26" s="251" t="s">
        <v>1555</v>
      </c>
      <c r="C26" s="264" t="s">
        <v>1556</v>
      </c>
      <c r="D26" s="252" t="s">
        <v>336</v>
      </c>
      <c r="E26" s="253">
        <v>4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1557</v>
      </c>
      <c r="C27" s="264" t="s">
        <v>1558</v>
      </c>
      <c r="D27" s="252" t="s">
        <v>336</v>
      </c>
      <c r="E27" s="253">
        <v>67.040000000000006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19</v>
      </c>
      <c r="B28" s="251" t="s">
        <v>1559</v>
      </c>
      <c r="C28" s="264" t="s">
        <v>1560</v>
      </c>
      <c r="D28" s="252" t="s">
        <v>336</v>
      </c>
      <c r="E28" s="253">
        <v>1.5503800000000001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50">
        <v>20</v>
      </c>
      <c r="B29" s="251" t="s">
        <v>1561</v>
      </c>
      <c r="C29" s="264" t="s">
        <v>1562</v>
      </c>
      <c r="D29" s="252" t="s">
        <v>336</v>
      </c>
      <c r="E29" s="253">
        <v>30.234220000000001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21</v>
      </c>
      <c r="B30" s="251" t="s">
        <v>1563</v>
      </c>
      <c r="C30" s="264" t="s">
        <v>1564</v>
      </c>
      <c r="D30" s="252" t="s">
        <v>1565</v>
      </c>
      <c r="E30" s="253">
        <v>43.7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50">
        <v>22</v>
      </c>
      <c r="B31" s="251" t="s">
        <v>1566</v>
      </c>
      <c r="C31" s="264" t="s">
        <v>1567</v>
      </c>
      <c r="D31" s="252" t="s">
        <v>1565</v>
      </c>
      <c r="E31" s="253">
        <v>4.2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2" t="s">
        <v>251</v>
      </c>
      <c r="B32" s="233" t="s">
        <v>88</v>
      </c>
      <c r="C32" s="257" t="s">
        <v>89</v>
      </c>
      <c r="D32" s="234"/>
      <c r="E32" s="235"/>
      <c r="F32" s="236"/>
      <c r="G32" s="236">
        <f>SUMIF(AG33:AG53,"&lt;&gt;NOR",G33:G53)</f>
        <v>0</v>
      </c>
      <c r="H32" s="236"/>
      <c r="I32" s="236">
        <f>SUM(I33:I53)</f>
        <v>0</v>
      </c>
      <c r="J32" s="236"/>
      <c r="K32" s="236">
        <f>SUM(K33:K53)</f>
        <v>0</v>
      </c>
      <c r="L32" s="236"/>
      <c r="M32" s="236">
        <f>SUM(M33:M53)</f>
        <v>0</v>
      </c>
      <c r="N32" s="235"/>
      <c r="O32" s="235">
        <f>SUM(O33:O53)</f>
        <v>0</v>
      </c>
      <c r="P32" s="235"/>
      <c r="Q32" s="235">
        <f>SUM(Q33:Q53)</f>
        <v>0</v>
      </c>
      <c r="R32" s="236"/>
      <c r="S32" s="236"/>
      <c r="T32" s="237"/>
      <c r="U32" s="231"/>
      <c r="V32" s="231">
        <f>SUM(V33:V53)</f>
        <v>0</v>
      </c>
      <c r="W32" s="231"/>
      <c r="X32" s="231"/>
      <c r="Y32" s="231"/>
      <c r="AG32" t="s">
        <v>252</v>
      </c>
    </row>
    <row r="33" spans="1:60" ht="22.5" outlineLevel="1" x14ac:dyDescent="0.2">
      <c r="A33" s="250">
        <v>23</v>
      </c>
      <c r="B33" s="251" t="s">
        <v>1568</v>
      </c>
      <c r="C33" s="264" t="s">
        <v>1529</v>
      </c>
      <c r="D33" s="252" t="s">
        <v>1524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24</v>
      </c>
      <c r="B34" s="251" t="s">
        <v>1569</v>
      </c>
      <c r="C34" s="264" t="s">
        <v>1570</v>
      </c>
      <c r="D34" s="252" t="s">
        <v>1281</v>
      </c>
      <c r="E34" s="253">
        <v>2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25</v>
      </c>
      <c r="B35" s="251" t="s">
        <v>1571</v>
      </c>
      <c r="C35" s="264" t="s">
        <v>1533</v>
      </c>
      <c r="D35" s="252" t="s">
        <v>1281</v>
      </c>
      <c r="E35" s="253">
        <v>2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26</v>
      </c>
      <c r="B36" s="251" t="s">
        <v>1572</v>
      </c>
      <c r="C36" s="264" t="s">
        <v>1573</v>
      </c>
      <c r="D36" s="252" t="s">
        <v>1524</v>
      </c>
      <c r="E36" s="253">
        <v>1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27</v>
      </c>
      <c r="B37" s="251" t="s">
        <v>1574</v>
      </c>
      <c r="C37" s="264" t="s">
        <v>1573</v>
      </c>
      <c r="D37" s="252" t="s">
        <v>1524</v>
      </c>
      <c r="E37" s="253">
        <v>1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28</v>
      </c>
      <c r="B38" s="251" t="s">
        <v>1575</v>
      </c>
      <c r="C38" s="264" t="s">
        <v>1576</v>
      </c>
      <c r="D38" s="252" t="s">
        <v>1281</v>
      </c>
      <c r="E38" s="253">
        <v>1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374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375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29</v>
      </c>
      <c r="B39" s="251" t="s">
        <v>1577</v>
      </c>
      <c r="C39" s="264" t="s">
        <v>1578</v>
      </c>
      <c r="D39" s="252" t="s">
        <v>1281</v>
      </c>
      <c r="E39" s="253">
        <v>6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30</v>
      </c>
      <c r="B40" s="251" t="s">
        <v>1579</v>
      </c>
      <c r="C40" s="264" t="s">
        <v>1580</v>
      </c>
      <c r="D40" s="252" t="s">
        <v>1281</v>
      </c>
      <c r="E40" s="253">
        <v>2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31</v>
      </c>
      <c r="B41" s="251" t="s">
        <v>1581</v>
      </c>
      <c r="C41" s="264" t="s">
        <v>1582</v>
      </c>
      <c r="D41" s="252" t="s">
        <v>1281</v>
      </c>
      <c r="E41" s="253">
        <v>2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32</v>
      </c>
      <c r="B42" s="251" t="s">
        <v>1583</v>
      </c>
      <c r="C42" s="264" t="s">
        <v>1584</v>
      </c>
      <c r="D42" s="252" t="s">
        <v>1281</v>
      </c>
      <c r="E42" s="253">
        <v>4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33</v>
      </c>
      <c r="B43" s="251" t="s">
        <v>1585</v>
      </c>
      <c r="C43" s="264" t="s">
        <v>1586</v>
      </c>
      <c r="D43" s="252" t="s">
        <v>1281</v>
      </c>
      <c r="E43" s="253">
        <v>1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34</v>
      </c>
      <c r="B44" s="251" t="s">
        <v>1587</v>
      </c>
      <c r="C44" s="264" t="s">
        <v>1588</v>
      </c>
      <c r="D44" s="252" t="s">
        <v>1281</v>
      </c>
      <c r="E44" s="253">
        <v>1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35</v>
      </c>
      <c r="B45" s="251" t="s">
        <v>1589</v>
      </c>
      <c r="C45" s="264" t="s">
        <v>1590</v>
      </c>
      <c r="D45" s="252" t="s">
        <v>1281</v>
      </c>
      <c r="E45" s="253">
        <v>5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50">
        <v>36</v>
      </c>
      <c r="B46" s="251" t="s">
        <v>1591</v>
      </c>
      <c r="C46" s="264" t="s">
        <v>1556</v>
      </c>
      <c r="D46" s="252" t="s">
        <v>336</v>
      </c>
      <c r="E46" s="253">
        <v>0.73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50">
        <v>37</v>
      </c>
      <c r="B47" s="251" t="s">
        <v>1592</v>
      </c>
      <c r="C47" s="264" t="s">
        <v>1558</v>
      </c>
      <c r="D47" s="252" t="s">
        <v>336</v>
      </c>
      <c r="E47" s="253">
        <v>46.81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374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375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50">
        <v>38</v>
      </c>
      <c r="B48" s="251" t="s">
        <v>1593</v>
      </c>
      <c r="C48" s="264" t="s">
        <v>1560</v>
      </c>
      <c r="D48" s="252" t="s">
        <v>336</v>
      </c>
      <c r="E48" s="253">
        <v>0.24337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50">
        <v>39</v>
      </c>
      <c r="B49" s="251" t="s">
        <v>1594</v>
      </c>
      <c r="C49" s="264" t="s">
        <v>1562</v>
      </c>
      <c r="D49" s="252" t="s">
        <v>336</v>
      </c>
      <c r="E49" s="253">
        <v>14.53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40</v>
      </c>
      <c r="B50" s="251" t="s">
        <v>1595</v>
      </c>
      <c r="C50" s="264" t="s">
        <v>1596</v>
      </c>
      <c r="D50" s="252" t="s">
        <v>1565</v>
      </c>
      <c r="E50" s="253">
        <v>0.9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258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266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41</v>
      </c>
      <c r="B51" s="251" t="s">
        <v>1597</v>
      </c>
      <c r="C51" s="264" t="s">
        <v>1598</v>
      </c>
      <c r="D51" s="252" t="s">
        <v>1565</v>
      </c>
      <c r="E51" s="253">
        <v>0.14000000000000001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42</v>
      </c>
      <c r="B52" s="251" t="s">
        <v>1599</v>
      </c>
      <c r="C52" s="264" t="s">
        <v>1564</v>
      </c>
      <c r="D52" s="252" t="s">
        <v>1565</v>
      </c>
      <c r="E52" s="253">
        <v>52.47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50">
        <v>43</v>
      </c>
      <c r="B53" s="251" t="s">
        <v>1600</v>
      </c>
      <c r="C53" s="264" t="s">
        <v>1567</v>
      </c>
      <c r="D53" s="252" t="s">
        <v>1565</v>
      </c>
      <c r="E53" s="253">
        <v>4.13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0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314</v>
      </c>
      <c r="T53" s="256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2" t="s">
        <v>251</v>
      </c>
      <c r="B54" s="233" t="s">
        <v>93</v>
      </c>
      <c r="C54" s="257" t="s">
        <v>94</v>
      </c>
      <c r="D54" s="234"/>
      <c r="E54" s="235"/>
      <c r="F54" s="236"/>
      <c r="G54" s="236">
        <f>SUMIF(AG55:AG56,"&lt;&gt;NOR",G55:G56)</f>
        <v>0</v>
      </c>
      <c r="H54" s="236"/>
      <c r="I54" s="236">
        <f>SUM(I55:I56)</f>
        <v>0</v>
      </c>
      <c r="J54" s="236"/>
      <c r="K54" s="236">
        <f>SUM(K55:K56)</f>
        <v>0</v>
      </c>
      <c r="L54" s="236"/>
      <c r="M54" s="236">
        <f>SUM(M55:M56)</f>
        <v>0</v>
      </c>
      <c r="N54" s="235"/>
      <c r="O54" s="235">
        <f>SUM(O55:O56)</f>
        <v>0</v>
      </c>
      <c r="P54" s="235"/>
      <c r="Q54" s="235">
        <f>SUM(Q55:Q56)</f>
        <v>0</v>
      </c>
      <c r="R54" s="236"/>
      <c r="S54" s="236"/>
      <c r="T54" s="237"/>
      <c r="U54" s="231"/>
      <c r="V54" s="231">
        <f>SUM(V55:V56)</f>
        <v>0</v>
      </c>
      <c r="W54" s="231"/>
      <c r="X54" s="231"/>
      <c r="Y54" s="231"/>
      <c r="AG54" t="s">
        <v>252</v>
      </c>
    </row>
    <row r="55" spans="1:60" outlineLevel="1" x14ac:dyDescent="0.2">
      <c r="A55" s="250">
        <v>44</v>
      </c>
      <c r="B55" s="251" t="s">
        <v>1601</v>
      </c>
      <c r="C55" s="264" t="s">
        <v>1602</v>
      </c>
      <c r="D55" s="252" t="s">
        <v>1281</v>
      </c>
      <c r="E55" s="253">
        <v>2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374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375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0">
        <v>45</v>
      </c>
      <c r="B56" s="251" t="s">
        <v>1603</v>
      </c>
      <c r="C56" s="264" t="s">
        <v>1564</v>
      </c>
      <c r="D56" s="252" t="s">
        <v>1565</v>
      </c>
      <c r="E56" s="253">
        <v>1.4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2" t="s">
        <v>251</v>
      </c>
      <c r="B57" s="233" t="s">
        <v>96</v>
      </c>
      <c r="C57" s="257" t="s">
        <v>97</v>
      </c>
      <c r="D57" s="234"/>
      <c r="E57" s="235"/>
      <c r="F57" s="236"/>
      <c r="G57" s="236">
        <f>SUMIF(AG58:AG59,"&lt;&gt;NOR",G58:G59)</f>
        <v>0</v>
      </c>
      <c r="H57" s="236"/>
      <c r="I57" s="236">
        <f>SUM(I58:I59)</f>
        <v>0</v>
      </c>
      <c r="J57" s="236"/>
      <c r="K57" s="236">
        <f>SUM(K58:K59)</f>
        <v>0</v>
      </c>
      <c r="L57" s="236"/>
      <c r="M57" s="236">
        <f>SUM(M58:M59)</f>
        <v>0</v>
      </c>
      <c r="N57" s="235"/>
      <c r="O57" s="235">
        <f>SUM(O58:O59)</f>
        <v>0</v>
      </c>
      <c r="P57" s="235"/>
      <c r="Q57" s="235">
        <f>SUM(Q58:Q59)</f>
        <v>0</v>
      </c>
      <c r="R57" s="236"/>
      <c r="S57" s="236"/>
      <c r="T57" s="237"/>
      <c r="U57" s="231"/>
      <c r="V57" s="231">
        <f>SUM(V58:V59)</f>
        <v>0</v>
      </c>
      <c r="W57" s="231"/>
      <c r="X57" s="231"/>
      <c r="Y57" s="231"/>
      <c r="AG57" t="s">
        <v>252</v>
      </c>
    </row>
    <row r="58" spans="1:60" outlineLevel="1" x14ac:dyDescent="0.2">
      <c r="A58" s="250">
        <v>46</v>
      </c>
      <c r="B58" s="251" t="s">
        <v>1604</v>
      </c>
      <c r="C58" s="264" t="s">
        <v>1602</v>
      </c>
      <c r="D58" s="252" t="s">
        <v>1281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3">
        <v>0</v>
      </c>
      <c r="O58" s="253">
        <f>ROUND(E58*N58,2)</f>
        <v>0</v>
      </c>
      <c r="P58" s="253">
        <v>0</v>
      </c>
      <c r="Q58" s="253">
        <f>ROUND(E58*P58,2)</f>
        <v>0</v>
      </c>
      <c r="R58" s="255"/>
      <c r="S58" s="255" t="s">
        <v>314</v>
      </c>
      <c r="T58" s="256" t="s">
        <v>315</v>
      </c>
      <c r="U58" s="220">
        <v>0</v>
      </c>
      <c r="V58" s="220">
        <f>ROUND(E58*U58,2)</f>
        <v>0</v>
      </c>
      <c r="W58" s="220"/>
      <c r="X58" s="220" t="s">
        <v>374</v>
      </c>
      <c r="Y58" s="220" t="s">
        <v>259</v>
      </c>
      <c r="Z58" s="210"/>
      <c r="AA58" s="210"/>
      <c r="AB58" s="210"/>
      <c r="AC58" s="210"/>
      <c r="AD58" s="210"/>
      <c r="AE58" s="210"/>
      <c r="AF58" s="210"/>
      <c r="AG58" s="210" t="s">
        <v>375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0">
        <v>47</v>
      </c>
      <c r="B59" s="251" t="s">
        <v>1605</v>
      </c>
      <c r="C59" s="264" t="s">
        <v>1564</v>
      </c>
      <c r="D59" s="252" t="s">
        <v>1565</v>
      </c>
      <c r="E59" s="253">
        <v>1.02</v>
      </c>
      <c r="F59" s="254"/>
      <c r="G59" s="255">
        <f>ROUND(E59*F59,2)</f>
        <v>0</v>
      </c>
      <c r="H59" s="254"/>
      <c r="I59" s="255">
        <f>ROUND(E59*H59,2)</f>
        <v>0</v>
      </c>
      <c r="J59" s="254"/>
      <c r="K59" s="255">
        <f>ROUND(E59*J59,2)</f>
        <v>0</v>
      </c>
      <c r="L59" s="255">
        <v>21</v>
      </c>
      <c r="M59" s="255">
        <f>G59*(1+L59/100)</f>
        <v>0</v>
      </c>
      <c r="N59" s="253">
        <v>0</v>
      </c>
      <c r="O59" s="253">
        <f>ROUND(E59*N59,2)</f>
        <v>0</v>
      </c>
      <c r="P59" s="253">
        <v>0</v>
      </c>
      <c r="Q59" s="253">
        <f>ROUND(E59*P59,2)</f>
        <v>0</v>
      </c>
      <c r="R59" s="255"/>
      <c r="S59" s="255" t="s">
        <v>314</v>
      </c>
      <c r="T59" s="256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2" t="s">
        <v>251</v>
      </c>
      <c r="B60" s="233" t="s">
        <v>99</v>
      </c>
      <c r="C60" s="257" t="s">
        <v>101</v>
      </c>
      <c r="D60" s="234"/>
      <c r="E60" s="235"/>
      <c r="F60" s="236"/>
      <c r="G60" s="236">
        <f>SUMIF(AG61:AG69,"&lt;&gt;NOR",G61:G69)</f>
        <v>0</v>
      </c>
      <c r="H60" s="236"/>
      <c r="I60" s="236">
        <f>SUM(I61:I69)</f>
        <v>0</v>
      </c>
      <c r="J60" s="236"/>
      <c r="K60" s="236">
        <f>SUM(K61:K69)</f>
        <v>0</v>
      </c>
      <c r="L60" s="236"/>
      <c r="M60" s="236">
        <f>SUM(M61:M69)</f>
        <v>0</v>
      </c>
      <c r="N60" s="235"/>
      <c r="O60" s="235">
        <f>SUM(O61:O69)</f>
        <v>0</v>
      </c>
      <c r="P60" s="235"/>
      <c r="Q60" s="235">
        <f>SUM(Q61:Q69)</f>
        <v>0</v>
      </c>
      <c r="R60" s="236"/>
      <c r="S60" s="236"/>
      <c r="T60" s="237"/>
      <c r="U60" s="231"/>
      <c r="V60" s="231">
        <f>SUM(V61:V69)</f>
        <v>0</v>
      </c>
      <c r="W60" s="231"/>
      <c r="X60" s="231"/>
      <c r="Y60" s="231"/>
      <c r="AG60" t="s">
        <v>252</v>
      </c>
    </row>
    <row r="61" spans="1:60" outlineLevel="1" x14ac:dyDescent="0.2">
      <c r="A61" s="250">
        <v>48</v>
      </c>
      <c r="B61" s="251" t="s">
        <v>1606</v>
      </c>
      <c r="C61" s="264" t="s">
        <v>1607</v>
      </c>
      <c r="D61" s="252" t="s">
        <v>1524</v>
      </c>
      <c r="E61" s="253">
        <v>1</v>
      </c>
      <c r="F61" s="254"/>
      <c r="G61" s="255">
        <f>ROUND(E61*F61,2)</f>
        <v>0</v>
      </c>
      <c r="H61" s="254"/>
      <c r="I61" s="255">
        <f>ROUND(E61*H61,2)</f>
        <v>0</v>
      </c>
      <c r="J61" s="254"/>
      <c r="K61" s="255">
        <f>ROUND(E61*J61,2)</f>
        <v>0</v>
      </c>
      <c r="L61" s="255">
        <v>21</v>
      </c>
      <c r="M61" s="255">
        <f>G61*(1+L61/100)</f>
        <v>0</v>
      </c>
      <c r="N61" s="253">
        <v>0</v>
      </c>
      <c r="O61" s="253">
        <f>ROUND(E61*N61,2)</f>
        <v>0</v>
      </c>
      <c r="P61" s="253">
        <v>0</v>
      </c>
      <c r="Q61" s="253">
        <f>ROUND(E61*P61,2)</f>
        <v>0</v>
      </c>
      <c r="R61" s="255"/>
      <c r="S61" s="255" t="s">
        <v>314</v>
      </c>
      <c r="T61" s="256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0">
        <v>49</v>
      </c>
      <c r="B62" s="251" t="s">
        <v>1608</v>
      </c>
      <c r="C62" s="264" t="s">
        <v>1609</v>
      </c>
      <c r="D62" s="252" t="s">
        <v>1524</v>
      </c>
      <c r="E62" s="253">
        <v>1</v>
      </c>
      <c r="F62" s="254"/>
      <c r="G62" s="255">
        <f>ROUND(E62*F62,2)</f>
        <v>0</v>
      </c>
      <c r="H62" s="254"/>
      <c r="I62" s="255">
        <f>ROUND(E62*H62,2)</f>
        <v>0</v>
      </c>
      <c r="J62" s="254"/>
      <c r="K62" s="255">
        <f>ROUND(E62*J62,2)</f>
        <v>0</v>
      </c>
      <c r="L62" s="255">
        <v>21</v>
      </c>
      <c r="M62" s="255">
        <f>G62*(1+L62/100)</f>
        <v>0</v>
      </c>
      <c r="N62" s="253">
        <v>0</v>
      </c>
      <c r="O62" s="253">
        <f>ROUND(E62*N62,2)</f>
        <v>0</v>
      </c>
      <c r="P62" s="253">
        <v>0</v>
      </c>
      <c r="Q62" s="253">
        <f>ROUND(E62*P62,2)</f>
        <v>0</v>
      </c>
      <c r="R62" s="255"/>
      <c r="S62" s="255" t="s">
        <v>314</v>
      </c>
      <c r="T62" s="256" t="s">
        <v>315</v>
      </c>
      <c r="U62" s="220">
        <v>0</v>
      </c>
      <c r="V62" s="220">
        <f>ROUND(E62*U62,2)</f>
        <v>0</v>
      </c>
      <c r="W62" s="220"/>
      <c r="X62" s="220" t="s">
        <v>258</v>
      </c>
      <c r="Y62" s="220" t="s">
        <v>259</v>
      </c>
      <c r="Z62" s="210"/>
      <c r="AA62" s="210"/>
      <c r="AB62" s="210"/>
      <c r="AC62" s="210"/>
      <c r="AD62" s="210"/>
      <c r="AE62" s="210"/>
      <c r="AF62" s="210"/>
      <c r="AG62" s="210" t="s">
        <v>266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0">
        <v>50</v>
      </c>
      <c r="B63" s="251" t="s">
        <v>1610</v>
      </c>
      <c r="C63" s="264" t="s">
        <v>1611</v>
      </c>
      <c r="D63" s="252" t="s">
        <v>1524</v>
      </c>
      <c r="E63" s="253">
        <v>1</v>
      </c>
      <c r="F63" s="254"/>
      <c r="G63" s="255">
        <f>ROUND(E63*F63,2)</f>
        <v>0</v>
      </c>
      <c r="H63" s="254"/>
      <c r="I63" s="255">
        <f>ROUND(E63*H63,2)</f>
        <v>0</v>
      </c>
      <c r="J63" s="254"/>
      <c r="K63" s="255">
        <f>ROUND(E63*J63,2)</f>
        <v>0</v>
      </c>
      <c r="L63" s="255">
        <v>21</v>
      </c>
      <c r="M63" s="255">
        <f>G63*(1+L63/100)</f>
        <v>0</v>
      </c>
      <c r="N63" s="253">
        <v>0</v>
      </c>
      <c r="O63" s="253">
        <f>ROUND(E63*N63,2)</f>
        <v>0</v>
      </c>
      <c r="P63" s="253">
        <v>0</v>
      </c>
      <c r="Q63" s="253">
        <f>ROUND(E63*P63,2)</f>
        <v>0</v>
      </c>
      <c r="R63" s="255"/>
      <c r="S63" s="255" t="s">
        <v>314</v>
      </c>
      <c r="T63" s="256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0">
        <v>51</v>
      </c>
      <c r="B64" s="251" t="s">
        <v>1612</v>
      </c>
      <c r="C64" s="264" t="s">
        <v>1613</v>
      </c>
      <c r="D64" s="252" t="s">
        <v>1524</v>
      </c>
      <c r="E64" s="253">
        <v>1</v>
      </c>
      <c r="F64" s="254"/>
      <c r="G64" s="255">
        <f>ROUND(E64*F64,2)</f>
        <v>0</v>
      </c>
      <c r="H64" s="254"/>
      <c r="I64" s="255">
        <f>ROUND(E64*H64,2)</f>
        <v>0</v>
      </c>
      <c r="J64" s="254"/>
      <c r="K64" s="255">
        <f>ROUND(E64*J64,2)</f>
        <v>0</v>
      </c>
      <c r="L64" s="255">
        <v>21</v>
      </c>
      <c r="M64" s="255">
        <f>G64*(1+L64/100)</f>
        <v>0</v>
      </c>
      <c r="N64" s="253">
        <v>0</v>
      </c>
      <c r="O64" s="253">
        <f>ROUND(E64*N64,2)</f>
        <v>0</v>
      </c>
      <c r="P64" s="253">
        <v>0</v>
      </c>
      <c r="Q64" s="253">
        <f>ROUND(E64*P64,2)</f>
        <v>0</v>
      </c>
      <c r="R64" s="255"/>
      <c r="S64" s="255" t="s">
        <v>314</v>
      </c>
      <c r="T64" s="256" t="s">
        <v>315</v>
      </c>
      <c r="U64" s="220">
        <v>0</v>
      </c>
      <c r="V64" s="220">
        <f>ROUND(E64*U64,2)</f>
        <v>0</v>
      </c>
      <c r="W64" s="220"/>
      <c r="X64" s="220" t="s">
        <v>258</v>
      </c>
      <c r="Y64" s="220" t="s">
        <v>259</v>
      </c>
      <c r="Z64" s="210"/>
      <c r="AA64" s="210"/>
      <c r="AB64" s="210"/>
      <c r="AC64" s="210"/>
      <c r="AD64" s="210"/>
      <c r="AE64" s="210"/>
      <c r="AF64" s="210"/>
      <c r="AG64" s="210" t="s">
        <v>266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0">
        <v>52</v>
      </c>
      <c r="B65" s="251" t="s">
        <v>1614</v>
      </c>
      <c r="C65" s="264" t="s">
        <v>1615</v>
      </c>
      <c r="D65" s="252" t="s">
        <v>1524</v>
      </c>
      <c r="E65" s="253">
        <v>1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3">
        <v>0</v>
      </c>
      <c r="O65" s="253">
        <f>ROUND(E65*N65,2)</f>
        <v>0</v>
      </c>
      <c r="P65" s="253">
        <v>0</v>
      </c>
      <c r="Q65" s="253">
        <f>ROUND(E65*P65,2)</f>
        <v>0</v>
      </c>
      <c r="R65" s="255"/>
      <c r="S65" s="255" t="s">
        <v>314</v>
      </c>
      <c r="T65" s="256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0">
        <v>53</v>
      </c>
      <c r="B66" s="251" t="s">
        <v>1616</v>
      </c>
      <c r="C66" s="264" t="s">
        <v>1617</v>
      </c>
      <c r="D66" s="252" t="s">
        <v>1524</v>
      </c>
      <c r="E66" s="253">
        <v>1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3">
        <v>0</v>
      </c>
      <c r="O66" s="253">
        <f>ROUND(E66*N66,2)</f>
        <v>0</v>
      </c>
      <c r="P66" s="253">
        <v>0</v>
      </c>
      <c r="Q66" s="253">
        <f>ROUND(E66*P66,2)</f>
        <v>0</v>
      </c>
      <c r="R66" s="255"/>
      <c r="S66" s="255" t="s">
        <v>314</v>
      </c>
      <c r="T66" s="256" t="s">
        <v>315</v>
      </c>
      <c r="U66" s="220">
        <v>0</v>
      </c>
      <c r="V66" s="220">
        <f>ROUND(E66*U66,2)</f>
        <v>0</v>
      </c>
      <c r="W66" s="220"/>
      <c r="X66" s="220" t="s">
        <v>258</v>
      </c>
      <c r="Y66" s="220" t="s">
        <v>259</v>
      </c>
      <c r="Z66" s="210"/>
      <c r="AA66" s="210"/>
      <c r="AB66" s="210"/>
      <c r="AC66" s="210"/>
      <c r="AD66" s="210"/>
      <c r="AE66" s="210"/>
      <c r="AF66" s="210"/>
      <c r="AG66" s="210" t="s">
        <v>266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54</v>
      </c>
      <c r="B67" s="251" t="s">
        <v>1618</v>
      </c>
      <c r="C67" s="264" t="s">
        <v>1619</v>
      </c>
      <c r="D67" s="252" t="s">
        <v>1524</v>
      </c>
      <c r="E67" s="253">
        <v>1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0">
        <v>55</v>
      </c>
      <c r="B68" s="251" t="s">
        <v>1620</v>
      </c>
      <c r="C68" s="264" t="s">
        <v>1621</v>
      </c>
      <c r="D68" s="252" t="s">
        <v>1524</v>
      </c>
      <c r="E68" s="253">
        <v>1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3">
        <v>0</v>
      </c>
      <c r="O68" s="253">
        <f>ROUND(E68*N68,2)</f>
        <v>0</v>
      </c>
      <c r="P68" s="253">
        <v>0</v>
      </c>
      <c r="Q68" s="253">
        <f>ROUND(E68*P68,2)</f>
        <v>0</v>
      </c>
      <c r="R68" s="255"/>
      <c r="S68" s="255" t="s">
        <v>314</v>
      </c>
      <c r="T68" s="256" t="s">
        <v>315</v>
      </c>
      <c r="U68" s="220">
        <v>0</v>
      </c>
      <c r="V68" s="220">
        <f>ROUND(E68*U68,2)</f>
        <v>0</v>
      </c>
      <c r="W68" s="220"/>
      <c r="X68" s="220" t="s">
        <v>374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375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56</v>
      </c>
      <c r="B69" s="240" t="s">
        <v>1622</v>
      </c>
      <c r="C69" s="258" t="s">
        <v>1623</v>
      </c>
      <c r="D69" s="241" t="s">
        <v>1524</v>
      </c>
      <c r="E69" s="242">
        <v>1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314</v>
      </c>
      <c r="T69" s="245" t="s">
        <v>315</v>
      </c>
      <c r="U69" s="220">
        <v>0</v>
      </c>
      <c r="V69" s="220">
        <f>ROUND(E69*U69,2)</f>
        <v>0</v>
      </c>
      <c r="W69" s="220"/>
      <c r="X69" s="220" t="s">
        <v>258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3"/>
      <c r="B70" s="4"/>
      <c r="C70" s="26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237</v>
      </c>
    </row>
    <row r="71" spans="1:60" x14ac:dyDescent="0.2">
      <c r="A71" s="213"/>
      <c r="B71" s="214" t="s">
        <v>29</v>
      </c>
      <c r="C71" s="270"/>
      <c r="D71" s="215"/>
      <c r="E71" s="216"/>
      <c r="F71" s="216"/>
      <c r="G71" s="238">
        <f>G8+G32+G54+G57+G60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1440</v>
      </c>
    </row>
    <row r="72" spans="1:60" x14ac:dyDescent="0.2">
      <c r="C72" s="271"/>
      <c r="D72" s="10"/>
      <c r="AG72" t="s">
        <v>1447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uFt0UdAtEcxYf98BCc2R48YPWNwwDu4a8p/x6SmSunjQ6DqVuhawze+wcfISeEzxIuEcQXsbs2KttoVVHtcXw==" saltValue="a5DyxA8p1cNBLljufAw4Tg==" spinCount="100000" sheet="1" formatRows="0"/>
  <mergeCells count="5">
    <mergeCell ref="A1:G1"/>
    <mergeCell ref="C2:G2"/>
    <mergeCell ref="C3:G3"/>
    <mergeCell ref="C4:G4"/>
    <mergeCell ref="C23:G2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3FF4-8D86-4B47-A15E-7EFC4872C8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147</v>
      </c>
      <c r="C8" s="257" t="s">
        <v>148</v>
      </c>
      <c r="D8" s="234"/>
      <c r="E8" s="235"/>
      <c r="F8" s="236"/>
      <c r="G8" s="236">
        <f>SUMIF(AG9:AG53,"&lt;&gt;NOR",G9:G53)</f>
        <v>0</v>
      </c>
      <c r="H8" s="236"/>
      <c r="I8" s="236">
        <f>SUM(I9:I53)</f>
        <v>0</v>
      </c>
      <c r="J8" s="236"/>
      <c r="K8" s="236">
        <f>SUM(K9:K53)</f>
        <v>0</v>
      </c>
      <c r="L8" s="236"/>
      <c r="M8" s="236">
        <f>SUM(M9:M53)</f>
        <v>0</v>
      </c>
      <c r="N8" s="235"/>
      <c r="O8" s="235">
        <f>SUM(O9:O53)</f>
        <v>0</v>
      </c>
      <c r="P8" s="235"/>
      <c r="Q8" s="235">
        <f>SUM(Q9:Q53)</f>
        <v>0</v>
      </c>
      <c r="R8" s="236"/>
      <c r="S8" s="236"/>
      <c r="T8" s="237"/>
      <c r="U8" s="231"/>
      <c r="V8" s="231">
        <f>SUM(V9:V53)</f>
        <v>0</v>
      </c>
      <c r="W8" s="231"/>
      <c r="X8" s="231"/>
      <c r="Y8" s="231"/>
      <c r="AG8" t="s">
        <v>252</v>
      </c>
    </row>
    <row r="9" spans="1:60" ht="22.5" outlineLevel="1" x14ac:dyDescent="0.2">
      <c r="A9" s="239">
        <v>1</v>
      </c>
      <c r="B9" s="240" t="s">
        <v>1624</v>
      </c>
      <c r="C9" s="258" t="s">
        <v>1625</v>
      </c>
      <c r="D9" s="241" t="s">
        <v>1281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258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266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56.25" outlineLevel="2" x14ac:dyDescent="0.2">
      <c r="A10" s="217"/>
      <c r="B10" s="218"/>
      <c r="C10" s="262" t="s">
        <v>1626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6" t="str">
        <f>C10</f>
        <v>hl.ak.výk.71 dB(A); max. teplota 60°C; frekvenčně řízený kompresor 20-100%, reverzní chlazení, chladivo R410A (váha 4,4kg), startovací proud 9 A, max. provozní proud 28,6A, 950 x 886 x 1063 mm (š x h x v), 307 kg,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2</v>
      </c>
      <c r="B11" s="251" t="s">
        <v>1627</v>
      </c>
      <c r="C11" s="264" t="s">
        <v>1628</v>
      </c>
      <c r="D11" s="252" t="s">
        <v>1281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1629</v>
      </c>
      <c r="C12" s="258" t="s">
        <v>1630</v>
      </c>
      <c r="D12" s="241" t="s">
        <v>1281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314</v>
      </c>
      <c r="T12" s="245" t="s">
        <v>315</v>
      </c>
      <c r="U12" s="220">
        <v>0</v>
      </c>
      <c r="V12" s="220">
        <f>ROUND(E12*U12,2)</f>
        <v>0</v>
      </c>
      <c r="W12" s="220"/>
      <c r="X12" s="220" t="s">
        <v>258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266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62" t="s">
        <v>1631</v>
      </c>
      <c r="D13" s="248"/>
      <c r="E13" s="248"/>
      <c r="F13" s="248"/>
      <c r="G13" s="24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317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6" t="str">
        <f>C13</f>
        <v>včetně oběhového čerpadla, regulace výkonu přes nadřazenou MaR, součástí oběhové čerpadlo, expanzní nádoba a pojistný ventil</v>
      </c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50">
        <v>4</v>
      </c>
      <c r="B14" s="251" t="s">
        <v>1632</v>
      </c>
      <c r="C14" s="264" t="s">
        <v>1633</v>
      </c>
      <c r="D14" s="252" t="s">
        <v>1281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258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266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1" x14ac:dyDescent="0.2">
      <c r="A15" s="250">
        <v>5</v>
      </c>
      <c r="B15" s="251" t="s">
        <v>1634</v>
      </c>
      <c r="C15" s="264" t="s">
        <v>1635</v>
      </c>
      <c r="D15" s="252" t="s">
        <v>1281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258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266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50">
        <v>6</v>
      </c>
      <c r="B16" s="251" t="s">
        <v>1636</v>
      </c>
      <c r="C16" s="264" t="s">
        <v>1637</v>
      </c>
      <c r="D16" s="252" t="s">
        <v>1281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258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266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50">
        <v>7</v>
      </c>
      <c r="B17" s="251" t="s">
        <v>1638</v>
      </c>
      <c r="C17" s="264" t="s">
        <v>1639</v>
      </c>
      <c r="D17" s="252" t="s">
        <v>1281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258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266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50">
        <v>8</v>
      </c>
      <c r="B18" s="251" t="s">
        <v>1640</v>
      </c>
      <c r="C18" s="264" t="s">
        <v>1641</v>
      </c>
      <c r="D18" s="252" t="s">
        <v>1281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258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266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50">
        <v>9</v>
      </c>
      <c r="B19" s="251" t="s">
        <v>1642</v>
      </c>
      <c r="C19" s="264" t="s">
        <v>1643</v>
      </c>
      <c r="D19" s="252" t="s">
        <v>1281</v>
      </c>
      <c r="E19" s="253">
        <v>1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258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266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50">
        <v>10</v>
      </c>
      <c r="B20" s="251" t="s">
        <v>1644</v>
      </c>
      <c r="C20" s="264" t="s">
        <v>1645</v>
      </c>
      <c r="D20" s="252" t="s">
        <v>1281</v>
      </c>
      <c r="E20" s="253">
        <v>1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258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266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39">
        <v>11</v>
      </c>
      <c r="B21" s="240" t="s">
        <v>1646</v>
      </c>
      <c r="C21" s="258" t="s">
        <v>1647</v>
      </c>
      <c r="D21" s="241" t="s">
        <v>1281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258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266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1648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0">
        <v>12</v>
      </c>
      <c r="B23" s="251" t="s">
        <v>1649</v>
      </c>
      <c r="C23" s="264" t="s">
        <v>1650</v>
      </c>
      <c r="D23" s="252" t="s">
        <v>1281</v>
      </c>
      <c r="E23" s="253">
        <v>1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258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266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13</v>
      </c>
      <c r="B24" s="251" t="s">
        <v>1651</v>
      </c>
      <c r="C24" s="264" t="s">
        <v>1652</v>
      </c>
      <c r="D24" s="252" t="s">
        <v>1281</v>
      </c>
      <c r="E24" s="253">
        <v>1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258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266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14</v>
      </c>
      <c r="B25" s="251" t="s">
        <v>1653</v>
      </c>
      <c r="C25" s="264" t="s">
        <v>1654</v>
      </c>
      <c r="D25" s="252" t="s">
        <v>1281</v>
      </c>
      <c r="E25" s="253">
        <v>1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15</v>
      </c>
      <c r="B26" s="251" t="s">
        <v>1655</v>
      </c>
      <c r="C26" s="264" t="s">
        <v>1656</v>
      </c>
      <c r="D26" s="252" t="s">
        <v>1281</v>
      </c>
      <c r="E26" s="253">
        <v>1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258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266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16</v>
      </c>
      <c r="B27" s="251" t="s">
        <v>1657</v>
      </c>
      <c r="C27" s="264" t="s">
        <v>1654</v>
      </c>
      <c r="D27" s="252" t="s">
        <v>1281</v>
      </c>
      <c r="E27" s="253">
        <v>1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17</v>
      </c>
      <c r="B28" s="251" t="s">
        <v>1658</v>
      </c>
      <c r="C28" s="264" t="s">
        <v>1659</v>
      </c>
      <c r="D28" s="252" t="s">
        <v>1281</v>
      </c>
      <c r="E28" s="253">
        <v>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258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266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18</v>
      </c>
      <c r="B29" s="251" t="s">
        <v>1660</v>
      </c>
      <c r="C29" s="264" t="s">
        <v>1661</v>
      </c>
      <c r="D29" s="252" t="s">
        <v>1281</v>
      </c>
      <c r="E29" s="253">
        <v>1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258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266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19</v>
      </c>
      <c r="B30" s="251" t="s">
        <v>1662</v>
      </c>
      <c r="C30" s="264" t="s">
        <v>1663</v>
      </c>
      <c r="D30" s="252" t="s">
        <v>1281</v>
      </c>
      <c r="E30" s="253">
        <v>11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20</v>
      </c>
      <c r="B31" s="251" t="s">
        <v>1664</v>
      </c>
      <c r="C31" s="264" t="s">
        <v>1665</v>
      </c>
      <c r="D31" s="252" t="s">
        <v>1281</v>
      </c>
      <c r="E31" s="253">
        <v>13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21</v>
      </c>
      <c r="B32" s="251" t="s">
        <v>1666</v>
      </c>
      <c r="C32" s="264" t="s">
        <v>1667</v>
      </c>
      <c r="D32" s="252" t="s">
        <v>1281</v>
      </c>
      <c r="E32" s="253">
        <v>11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258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266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0">
        <v>22</v>
      </c>
      <c r="B33" s="251" t="s">
        <v>1668</v>
      </c>
      <c r="C33" s="264" t="s">
        <v>1669</v>
      </c>
      <c r="D33" s="252" t="s">
        <v>1281</v>
      </c>
      <c r="E33" s="253">
        <v>2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258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266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23</v>
      </c>
      <c r="B34" s="251" t="s">
        <v>1670</v>
      </c>
      <c r="C34" s="264" t="s">
        <v>1671</v>
      </c>
      <c r="D34" s="252" t="s">
        <v>1281</v>
      </c>
      <c r="E34" s="253">
        <v>2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1672</v>
      </c>
      <c r="C35" s="264" t="s">
        <v>1673</v>
      </c>
      <c r="D35" s="252" t="s">
        <v>1281</v>
      </c>
      <c r="E35" s="253">
        <v>1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25</v>
      </c>
      <c r="B36" s="251" t="s">
        <v>1674</v>
      </c>
      <c r="C36" s="264" t="s">
        <v>1675</v>
      </c>
      <c r="D36" s="252" t="s">
        <v>1281</v>
      </c>
      <c r="E36" s="253">
        <v>1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258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266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26</v>
      </c>
      <c r="B37" s="251" t="s">
        <v>1676</v>
      </c>
      <c r="C37" s="264" t="s">
        <v>1677</v>
      </c>
      <c r="D37" s="252" t="s">
        <v>1281</v>
      </c>
      <c r="E37" s="253">
        <v>2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258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27</v>
      </c>
      <c r="B38" s="251" t="s">
        <v>1678</v>
      </c>
      <c r="C38" s="264" t="s">
        <v>1679</v>
      </c>
      <c r="D38" s="252" t="s">
        <v>1281</v>
      </c>
      <c r="E38" s="253">
        <v>2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258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266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28</v>
      </c>
      <c r="B39" s="251" t="s">
        <v>1680</v>
      </c>
      <c r="C39" s="264" t="s">
        <v>1681</v>
      </c>
      <c r="D39" s="252" t="s">
        <v>1281</v>
      </c>
      <c r="E39" s="253">
        <v>3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258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266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29</v>
      </c>
      <c r="B40" s="251" t="s">
        <v>1682</v>
      </c>
      <c r="C40" s="264" t="s">
        <v>1683</v>
      </c>
      <c r="D40" s="252" t="s">
        <v>1281</v>
      </c>
      <c r="E40" s="253">
        <v>4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30</v>
      </c>
      <c r="B41" s="251" t="s">
        <v>1684</v>
      </c>
      <c r="C41" s="264" t="s">
        <v>1685</v>
      </c>
      <c r="D41" s="252" t="s">
        <v>1281</v>
      </c>
      <c r="E41" s="253">
        <v>1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258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266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31</v>
      </c>
      <c r="B42" s="251" t="s">
        <v>1686</v>
      </c>
      <c r="C42" s="264" t="s">
        <v>1687</v>
      </c>
      <c r="D42" s="252" t="s">
        <v>1281</v>
      </c>
      <c r="E42" s="253">
        <v>1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258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266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32</v>
      </c>
      <c r="B43" s="251" t="s">
        <v>1688</v>
      </c>
      <c r="C43" s="264" t="s">
        <v>1689</v>
      </c>
      <c r="D43" s="252" t="s">
        <v>1281</v>
      </c>
      <c r="E43" s="253">
        <v>2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258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266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50">
        <v>33</v>
      </c>
      <c r="B44" s="251" t="s">
        <v>1690</v>
      </c>
      <c r="C44" s="264" t="s">
        <v>1691</v>
      </c>
      <c r="D44" s="252" t="s">
        <v>1281</v>
      </c>
      <c r="E44" s="253">
        <v>4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258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266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50">
        <v>34</v>
      </c>
      <c r="B45" s="251" t="s">
        <v>1692</v>
      </c>
      <c r="C45" s="264" t="s">
        <v>1693</v>
      </c>
      <c r="D45" s="252" t="s">
        <v>1281</v>
      </c>
      <c r="E45" s="253">
        <v>10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258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266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35</v>
      </c>
      <c r="B46" s="251" t="s">
        <v>1694</v>
      </c>
      <c r="C46" s="264" t="s">
        <v>1695</v>
      </c>
      <c r="D46" s="252" t="s">
        <v>1281</v>
      </c>
      <c r="E46" s="253">
        <v>10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258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266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36</v>
      </c>
      <c r="B47" s="251" t="s">
        <v>1696</v>
      </c>
      <c r="C47" s="264" t="s">
        <v>1697</v>
      </c>
      <c r="D47" s="252" t="s">
        <v>1281</v>
      </c>
      <c r="E47" s="253">
        <v>14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258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266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0">
        <v>37</v>
      </c>
      <c r="B48" s="251" t="s">
        <v>1698</v>
      </c>
      <c r="C48" s="264" t="s">
        <v>1699</v>
      </c>
      <c r="D48" s="252" t="s">
        <v>1281</v>
      </c>
      <c r="E48" s="253">
        <v>22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258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266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0">
        <v>38</v>
      </c>
      <c r="B49" s="251" t="s">
        <v>1700</v>
      </c>
      <c r="C49" s="264" t="s">
        <v>1701</v>
      </c>
      <c r="D49" s="252" t="s">
        <v>1281</v>
      </c>
      <c r="E49" s="253">
        <v>2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258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266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50">
        <v>39</v>
      </c>
      <c r="B50" s="251" t="s">
        <v>1702</v>
      </c>
      <c r="C50" s="264" t="s">
        <v>1703</v>
      </c>
      <c r="D50" s="252" t="s">
        <v>1281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258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266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40</v>
      </c>
      <c r="B51" s="251" t="s">
        <v>1704</v>
      </c>
      <c r="C51" s="264" t="s">
        <v>1705</v>
      </c>
      <c r="D51" s="252" t="s">
        <v>1281</v>
      </c>
      <c r="E51" s="253">
        <v>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9">
        <v>41</v>
      </c>
      <c r="B52" s="240" t="s">
        <v>1706</v>
      </c>
      <c r="C52" s="258" t="s">
        <v>1707</v>
      </c>
      <c r="D52" s="241" t="s">
        <v>1281</v>
      </c>
      <c r="E52" s="242">
        <v>1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1708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2" t="s">
        <v>251</v>
      </c>
      <c r="B54" s="233" t="s">
        <v>149</v>
      </c>
      <c r="C54" s="257" t="s">
        <v>150</v>
      </c>
      <c r="D54" s="234"/>
      <c r="E54" s="235"/>
      <c r="F54" s="236"/>
      <c r="G54" s="236">
        <f>SUMIF(AG55:AG61,"&lt;&gt;NOR",G55:G61)</f>
        <v>0</v>
      </c>
      <c r="H54" s="236"/>
      <c r="I54" s="236">
        <f>SUM(I55:I61)</f>
        <v>0</v>
      </c>
      <c r="J54" s="236"/>
      <c r="K54" s="236">
        <f>SUM(K55:K61)</f>
        <v>0</v>
      </c>
      <c r="L54" s="236"/>
      <c r="M54" s="236">
        <f>SUM(M55:M61)</f>
        <v>0</v>
      </c>
      <c r="N54" s="235"/>
      <c r="O54" s="235">
        <f>SUM(O55:O61)</f>
        <v>0</v>
      </c>
      <c r="P54" s="235"/>
      <c r="Q54" s="235">
        <f>SUM(Q55:Q61)</f>
        <v>0</v>
      </c>
      <c r="R54" s="236"/>
      <c r="S54" s="236"/>
      <c r="T54" s="237"/>
      <c r="U54" s="231"/>
      <c r="V54" s="231">
        <f>SUM(V55:V61)</f>
        <v>0</v>
      </c>
      <c r="W54" s="231"/>
      <c r="X54" s="231"/>
      <c r="Y54" s="231"/>
      <c r="AG54" t="s">
        <v>252</v>
      </c>
    </row>
    <row r="55" spans="1:60" ht="22.5" outlineLevel="1" x14ac:dyDescent="0.2">
      <c r="A55" s="250">
        <v>42</v>
      </c>
      <c r="B55" s="251" t="s">
        <v>1709</v>
      </c>
      <c r="C55" s="264" t="s">
        <v>1710</v>
      </c>
      <c r="D55" s="252" t="s">
        <v>1281</v>
      </c>
      <c r="E55" s="253">
        <v>1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258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266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50">
        <v>43</v>
      </c>
      <c r="B56" s="251" t="s">
        <v>1711</v>
      </c>
      <c r="C56" s="264" t="s">
        <v>1712</v>
      </c>
      <c r="D56" s="252" t="s">
        <v>1281</v>
      </c>
      <c r="E56" s="253">
        <v>1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0">
        <v>44</v>
      </c>
      <c r="B57" s="251" t="s">
        <v>1713</v>
      </c>
      <c r="C57" s="264" t="s">
        <v>1714</v>
      </c>
      <c r="D57" s="252" t="s">
        <v>1281</v>
      </c>
      <c r="E57" s="253">
        <v>0</v>
      </c>
      <c r="F57" s="254"/>
      <c r="G57" s="255">
        <f>ROUND(E57*F57,2)</f>
        <v>0</v>
      </c>
      <c r="H57" s="254"/>
      <c r="I57" s="255">
        <f>ROUND(E57*H57,2)</f>
        <v>0</v>
      </c>
      <c r="J57" s="254"/>
      <c r="K57" s="255">
        <f>ROUND(E57*J57,2)</f>
        <v>0</v>
      </c>
      <c r="L57" s="255">
        <v>21</v>
      </c>
      <c r="M57" s="255">
        <f>G57*(1+L57/100)</f>
        <v>0</v>
      </c>
      <c r="N57" s="253">
        <v>0</v>
      </c>
      <c r="O57" s="253">
        <f>ROUND(E57*N57,2)</f>
        <v>0</v>
      </c>
      <c r="P57" s="253">
        <v>0</v>
      </c>
      <c r="Q57" s="253">
        <f>ROUND(E57*P57,2)</f>
        <v>0</v>
      </c>
      <c r="R57" s="255"/>
      <c r="S57" s="255" t="s">
        <v>314</v>
      </c>
      <c r="T57" s="256" t="s">
        <v>315</v>
      </c>
      <c r="U57" s="220">
        <v>0</v>
      </c>
      <c r="V57" s="220">
        <f>ROUND(E57*U57,2)</f>
        <v>0</v>
      </c>
      <c r="W57" s="220"/>
      <c r="X57" s="220" t="s">
        <v>258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266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0">
        <v>45</v>
      </c>
      <c r="B58" s="251" t="s">
        <v>1715</v>
      </c>
      <c r="C58" s="264" t="s">
        <v>1716</v>
      </c>
      <c r="D58" s="252" t="s">
        <v>1281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3">
        <v>0</v>
      </c>
      <c r="O58" s="253">
        <f>ROUND(E58*N58,2)</f>
        <v>0</v>
      </c>
      <c r="P58" s="253">
        <v>0</v>
      </c>
      <c r="Q58" s="253">
        <f>ROUND(E58*P58,2)</f>
        <v>0</v>
      </c>
      <c r="R58" s="255"/>
      <c r="S58" s="255" t="s">
        <v>314</v>
      </c>
      <c r="T58" s="256" t="s">
        <v>315</v>
      </c>
      <c r="U58" s="220">
        <v>0</v>
      </c>
      <c r="V58" s="220">
        <f>ROUND(E58*U58,2)</f>
        <v>0</v>
      </c>
      <c r="W58" s="220"/>
      <c r="X58" s="220" t="s">
        <v>258</v>
      </c>
      <c r="Y58" s="220" t="s">
        <v>259</v>
      </c>
      <c r="Z58" s="210"/>
      <c r="AA58" s="210"/>
      <c r="AB58" s="210"/>
      <c r="AC58" s="210"/>
      <c r="AD58" s="210"/>
      <c r="AE58" s="210"/>
      <c r="AF58" s="210"/>
      <c r="AG58" s="210" t="s">
        <v>266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0">
        <v>46</v>
      </c>
      <c r="B59" s="251" t="s">
        <v>1717</v>
      </c>
      <c r="C59" s="264" t="s">
        <v>1718</v>
      </c>
      <c r="D59" s="252" t="s">
        <v>1281</v>
      </c>
      <c r="E59" s="253">
        <v>4</v>
      </c>
      <c r="F59" s="254"/>
      <c r="G59" s="255">
        <f>ROUND(E59*F59,2)</f>
        <v>0</v>
      </c>
      <c r="H59" s="254"/>
      <c r="I59" s="255">
        <f>ROUND(E59*H59,2)</f>
        <v>0</v>
      </c>
      <c r="J59" s="254"/>
      <c r="K59" s="255">
        <f>ROUND(E59*J59,2)</f>
        <v>0</v>
      </c>
      <c r="L59" s="255">
        <v>21</v>
      </c>
      <c r="M59" s="255">
        <f>G59*(1+L59/100)</f>
        <v>0</v>
      </c>
      <c r="N59" s="253">
        <v>0</v>
      </c>
      <c r="O59" s="253">
        <f>ROUND(E59*N59,2)</f>
        <v>0</v>
      </c>
      <c r="P59" s="253">
        <v>0</v>
      </c>
      <c r="Q59" s="253">
        <f>ROUND(E59*P59,2)</f>
        <v>0</v>
      </c>
      <c r="R59" s="255"/>
      <c r="S59" s="255" t="s">
        <v>314</v>
      </c>
      <c r="T59" s="256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0">
        <v>47</v>
      </c>
      <c r="B60" s="251" t="s">
        <v>1719</v>
      </c>
      <c r="C60" s="264" t="s">
        <v>1720</v>
      </c>
      <c r="D60" s="252" t="s">
        <v>1281</v>
      </c>
      <c r="E60" s="253">
        <v>1</v>
      </c>
      <c r="F60" s="254"/>
      <c r="G60" s="255">
        <f>ROUND(E60*F60,2)</f>
        <v>0</v>
      </c>
      <c r="H60" s="254"/>
      <c r="I60" s="255">
        <f>ROUND(E60*H60,2)</f>
        <v>0</v>
      </c>
      <c r="J60" s="254"/>
      <c r="K60" s="255">
        <f>ROUND(E60*J60,2)</f>
        <v>0</v>
      </c>
      <c r="L60" s="255">
        <v>21</v>
      </c>
      <c r="M60" s="255">
        <f>G60*(1+L60/100)</f>
        <v>0</v>
      </c>
      <c r="N60" s="253">
        <v>0</v>
      </c>
      <c r="O60" s="253">
        <f>ROUND(E60*N60,2)</f>
        <v>0</v>
      </c>
      <c r="P60" s="253">
        <v>0</v>
      </c>
      <c r="Q60" s="253">
        <f>ROUND(E60*P60,2)</f>
        <v>0</v>
      </c>
      <c r="R60" s="255"/>
      <c r="S60" s="255" t="s">
        <v>314</v>
      </c>
      <c r="T60" s="256" t="s">
        <v>315</v>
      </c>
      <c r="U60" s="220">
        <v>0</v>
      </c>
      <c r="V60" s="220">
        <f>ROUND(E60*U60,2)</f>
        <v>0</v>
      </c>
      <c r="W60" s="220"/>
      <c r="X60" s="220" t="s">
        <v>258</v>
      </c>
      <c r="Y60" s="220" t="s">
        <v>259</v>
      </c>
      <c r="Z60" s="210"/>
      <c r="AA60" s="210"/>
      <c r="AB60" s="210"/>
      <c r="AC60" s="210"/>
      <c r="AD60" s="210"/>
      <c r="AE60" s="210"/>
      <c r="AF60" s="210"/>
      <c r="AG60" s="210" t="s">
        <v>266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0">
        <v>48</v>
      </c>
      <c r="B61" s="251" t="s">
        <v>1721</v>
      </c>
      <c r="C61" s="264" t="s">
        <v>1701</v>
      </c>
      <c r="D61" s="252" t="s">
        <v>1281</v>
      </c>
      <c r="E61" s="253">
        <v>1</v>
      </c>
      <c r="F61" s="254"/>
      <c r="G61" s="255">
        <f>ROUND(E61*F61,2)</f>
        <v>0</v>
      </c>
      <c r="H61" s="254"/>
      <c r="I61" s="255">
        <f>ROUND(E61*H61,2)</f>
        <v>0</v>
      </c>
      <c r="J61" s="254"/>
      <c r="K61" s="255">
        <f>ROUND(E61*J61,2)</f>
        <v>0</v>
      </c>
      <c r="L61" s="255">
        <v>21</v>
      </c>
      <c r="M61" s="255">
        <f>G61*(1+L61/100)</f>
        <v>0</v>
      </c>
      <c r="N61" s="253">
        <v>0</v>
      </c>
      <c r="O61" s="253">
        <f>ROUND(E61*N61,2)</f>
        <v>0</v>
      </c>
      <c r="P61" s="253">
        <v>0</v>
      </c>
      <c r="Q61" s="253">
        <f>ROUND(E61*P61,2)</f>
        <v>0</v>
      </c>
      <c r="R61" s="255"/>
      <c r="S61" s="255" t="s">
        <v>314</v>
      </c>
      <c r="T61" s="256" t="s">
        <v>315</v>
      </c>
      <c r="U61" s="220">
        <v>0</v>
      </c>
      <c r="V61" s="220">
        <f>ROUND(E61*U61,2)</f>
        <v>0</v>
      </c>
      <c r="W61" s="220"/>
      <c r="X61" s="220" t="s">
        <v>258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2" t="s">
        <v>251</v>
      </c>
      <c r="B62" s="233" t="s">
        <v>151</v>
      </c>
      <c r="C62" s="257" t="s">
        <v>152</v>
      </c>
      <c r="D62" s="234"/>
      <c r="E62" s="235"/>
      <c r="F62" s="236"/>
      <c r="G62" s="236">
        <f>SUMIF(AG63:AG83,"&lt;&gt;NOR",G63:G83)</f>
        <v>0</v>
      </c>
      <c r="H62" s="236"/>
      <c r="I62" s="236">
        <f>SUM(I63:I83)</f>
        <v>0</v>
      </c>
      <c r="J62" s="236"/>
      <c r="K62" s="236">
        <f>SUM(K63:K83)</f>
        <v>0</v>
      </c>
      <c r="L62" s="236"/>
      <c r="M62" s="236">
        <f>SUM(M63:M83)</f>
        <v>0</v>
      </c>
      <c r="N62" s="235"/>
      <c r="O62" s="235">
        <f>SUM(O63:O83)</f>
        <v>0</v>
      </c>
      <c r="P62" s="235"/>
      <c r="Q62" s="235">
        <f>SUM(Q63:Q83)</f>
        <v>0</v>
      </c>
      <c r="R62" s="236"/>
      <c r="S62" s="236"/>
      <c r="T62" s="237"/>
      <c r="U62" s="231"/>
      <c r="V62" s="231">
        <f>SUM(V63:V83)</f>
        <v>0</v>
      </c>
      <c r="W62" s="231"/>
      <c r="X62" s="231"/>
      <c r="Y62" s="231"/>
      <c r="AG62" t="s">
        <v>252</v>
      </c>
    </row>
    <row r="63" spans="1:60" ht="22.5" outlineLevel="1" x14ac:dyDescent="0.2">
      <c r="A63" s="239">
        <v>49</v>
      </c>
      <c r="B63" s="240" t="s">
        <v>1722</v>
      </c>
      <c r="C63" s="258" t="s">
        <v>1723</v>
      </c>
      <c r="D63" s="241" t="s">
        <v>1281</v>
      </c>
      <c r="E63" s="242">
        <v>2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258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266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2" x14ac:dyDescent="0.2">
      <c r="A64" s="217"/>
      <c r="B64" s="218"/>
      <c r="C64" s="262" t="s">
        <v>1724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46" t="str">
        <f>C64</f>
        <v>min. topný výkon 10kW při 50/40°C a ti=18°C, min. chladící výkon 15kW při 9/15°C a ti=28°C, včetně otočné konzoly a vaničky pro kondenzát</v>
      </c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0">
        <v>50</v>
      </c>
      <c r="B65" s="251" t="s">
        <v>1725</v>
      </c>
      <c r="C65" s="264" t="s">
        <v>1726</v>
      </c>
      <c r="D65" s="252" t="s">
        <v>1281</v>
      </c>
      <c r="E65" s="253">
        <v>1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3">
        <v>0</v>
      </c>
      <c r="O65" s="253">
        <f>ROUND(E65*N65,2)</f>
        <v>0</v>
      </c>
      <c r="P65" s="253">
        <v>0</v>
      </c>
      <c r="Q65" s="253">
        <f>ROUND(E65*P65,2)</f>
        <v>0</v>
      </c>
      <c r="R65" s="255"/>
      <c r="S65" s="255" t="s">
        <v>314</v>
      </c>
      <c r="T65" s="256" t="s">
        <v>315</v>
      </c>
      <c r="U65" s="220">
        <v>0</v>
      </c>
      <c r="V65" s="220">
        <f>ROUND(E65*U65,2)</f>
        <v>0</v>
      </c>
      <c r="W65" s="220"/>
      <c r="X65" s="220" t="s">
        <v>258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0">
        <v>51</v>
      </c>
      <c r="B66" s="251" t="s">
        <v>1727</v>
      </c>
      <c r="C66" s="264" t="s">
        <v>1728</v>
      </c>
      <c r="D66" s="252" t="s">
        <v>1281</v>
      </c>
      <c r="E66" s="253">
        <v>6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3">
        <v>0</v>
      </c>
      <c r="O66" s="253">
        <f>ROUND(E66*N66,2)</f>
        <v>0</v>
      </c>
      <c r="P66" s="253">
        <v>0</v>
      </c>
      <c r="Q66" s="253">
        <f>ROUND(E66*P66,2)</f>
        <v>0</v>
      </c>
      <c r="R66" s="255"/>
      <c r="S66" s="255" t="s">
        <v>314</v>
      </c>
      <c r="T66" s="256" t="s">
        <v>315</v>
      </c>
      <c r="U66" s="220">
        <v>0</v>
      </c>
      <c r="V66" s="220">
        <f>ROUND(E66*U66,2)</f>
        <v>0</v>
      </c>
      <c r="W66" s="220"/>
      <c r="X66" s="220" t="s">
        <v>258</v>
      </c>
      <c r="Y66" s="220" t="s">
        <v>259</v>
      </c>
      <c r="Z66" s="210"/>
      <c r="AA66" s="210"/>
      <c r="AB66" s="210"/>
      <c r="AC66" s="210"/>
      <c r="AD66" s="210"/>
      <c r="AE66" s="210"/>
      <c r="AF66" s="210"/>
      <c r="AG66" s="210" t="s">
        <v>266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52</v>
      </c>
      <c r="B67" s="251" t="s">
        <v>1729</v>
      </c>
      <c r="C67" s="264" t="s">
        <v>1667</v>
      </c>
      <c r="D67" s="252" t="s">
        <v>1281</v>
      </c>
      <c r="E67" s="253">
        <v>2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0">
        <v>53</v>
      </c>
      <c r="B68" s="251" t="s">
        <v>1730</v>
      </c>
      <c r="C68" s="264" t="s">
        <v>1669</v>
      </c>
      <c r="D68" s="252" t="s">
        <v>1281</v>
      </c>
      <c r="E68" s="253">
        <v>0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3">
        <v>0</v>
      </c>
      <c r="O68" s="253">
        <f>ROUND(E68*N68,2)</f>
        <v>0</v>
      </c>
      <c r="P68" s="253">
        <v>0</v>
      </c>
      <c r="Q68" s="253">
        <f>ROUND(E68*P68,2)</f>
        <v>0</v>
      </c>
      <c r="R68" s="255"/>
      <c r="S68" s="255" t="s">
        <v>314</v>
      </c>
      <c r="T68" s="256" t="s">
        <v>315</v>
      </c>
      <c r="U68" s="220">
        <v>0</v>
      </c>
      <c r="V68" s="220">
        <f>ROUND(E68*U68,2)</f>
        <v>0</v>
      </c>
      <c r="W68" s="220"/>
      <c r="X68" s="220" t="s">
        <v>258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0">
        <v>54</v>
      </c>
      <c r="B69" s="251" t="s">
        <v>1731</v>
      </c>
      <c r="C69" s="264" t="s">
        <v>1681</v>
      </c>
      <c r="D69" s="252" t="s">
        <v>1281</v>
      </c>
      <c r="E69" s="253">
        <v>1</v>
      </c>
      <c r="F69" s="254"/>
      <c r="G69" s="255">
        <f>ROUND(E69*F69,2)</f>
        <v>0</v>
      </c>
      <c r="H69" s="254"/>
      <c r="I69" s="255">
        <f>ROUND(E69*H69,2)</f>
        <v>0</v>
      </c>
      <c r="J69" s="254"/>
      <c r="K69" s="255">
        <f>ROUND(E69*J69,2)</f>
        <v>0</v>
      </c>
      <c r="L69" s="255">
        <v>21</v>
      </c>
      <c r="M69" s="255">
        <f>G69*(1+L69/100)</f>
        <v>0</v>
      </c>
      <c r="N69" s="253">
        <v>0</v>
      </c>
      <c r="O69" s="253">
        <f>ROUND(E69*N69,2)</f>
        <v>0</v>
      </c>
      <c r="P69" s="253">
        <v>0</v>
      </c>
      <c r="Q69" s="253">
        <f>ROUND(E69*P69,2)</f>
        <v>0</v>
      </c>
      <c r="R69" s="255"/>
      <c r="S69" s="255" t="s">
        <v>314</v>
      </c>
      <c r="T69" s="256" t="s">
        <v>315</v>
      </c>
      <c r="U69" s="220">
        <v>0</v>
      </c>
      <c r="V69" s="220">
        <f>ROUND(E69*U69,2)</f>
        <v>0</v>
      </c>
      <c r="W69" s="220"/>
      <c r="X69" s="220" t="s">
        <v>258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50">
        <v>55</v>
      </c>
      <c r="B70" s="251" t="s">
        <v>1732</v>
      </c>
      <c r="C70" s="264" t="s">
        <v>1733</v>
      </c>
      <c r="D70" s="252" t="s">
        <v>1281</v>
      </c>
      <c r="E70" s="253">
        <v>2</v>
      </c>
      <c r="F70" s="254"/>
      <c r="G70" s="255">
        <f>ROUND(E70*F70,2)</f>
        <v>0</v>
      </c>
      <c r="H70" s="254"/>
      <c r="I70" s="255">
        <f>ROUND(E70*H70,2)</f>
        <v>0</v>
      </c>
      <c r="J70" s="254"/>
      <c r="K70" s="255">
        <f>ROUND(E70*J70,2)</f>
        <v>0</v>
      </c>
      <c r="L70" s="255">
        <v>21</v>
      </c>
      <c r="M70" s="255">
        <f>G70*(1+L70/100)</f>
        <v>0</v>
      </c>
      <c r="N70" s="253">
        <v>0</v>
      </c>
      <c r="O70" s="253">
        <f>ROUND(E70*N70,2)</f>
        <v>0</v>
      </c>
      <c r="P70" s="253">
        <v>0</v>
      </c>
      <c r="Q70" s="253">
        <f>ROUND(E70*P70,2)</f>
        <v>0</v>
      </c>
      <c r="R70" s="255"/>
      <c r="S70" s="255" t="s">
        <v>314</v>
      </c>
      <c r="T70" s="256" t="s">
        <v>315</v>
      </c>
      <c r="U70" s="220">
        <v>0</v>
      </c>
      <c r="V70" s="220">
        <f>ROUND(E70*U70,2)</f>
        <v>0</v>
      </c>
      <c r="W70" s="220"/>
      <c r="X70" s="220" t="s">
        <v>258</v>
      </c>
      <c r="Y70" s="220" t="s">
        <v>259</v>
      </c>
      <c r="Z70" s="210"/>
      <c r="AA70" s="210"/>
      <c r="AB70" s="210"/>
      <c r="AC70" s="210"/>
      <c r="AD70" s="210"/>
      <c r="AE70" s="210"/>
      <c r="AF70" s="210"/>
      <c r="AG70" s="210" t="s">
        <v>266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50">
        <v>56</v>
      </c>
      <c r="B71" s="251" t="s">
        <v>1734</v>
      </c>
      <c r="C71" s="264" t="s">
        <v>1735</v>
      </c>
      <c r="D71" s="252" t="s">
        <v>1281</v>
      </c>
      <c r="E71" s="253">
        <v>1</v>
      </c>
      <c r="F71" s="254"/>
      <c r="G71" s="255">
        <f>ROUND(E71*F71,2)</f>
        <v>0</v>
      </c>
      <c r="H71" s="254"/>
      <c r="I71" s="255">
        <f>ROUND(E71*H71,2)</f>
        <v>0</v>
      </c>
      <c r="J71" s="254"/>
      <c r="K71" s="255">
        <f>ROUND(E71*J71,2)</f>
        <v>0</v>
      </c>
      <c r="L71" s="255">
        <v>21</v>
      </c>
      <c r="M71" s="255">
        <f>G71*(1+L71/100)</f>
        <v>0</v>
      </c>
      <c r="N71" s="253">
        <v>0</v>
      </c>
      <c r="O71" s="253">
        <f>ROUND(E71*N71,2)</f>
        <v>0</v>
      </c>
      <c r="P71" s="253">
        <v>0</v>
      </c>
      <c r="Q71" s="253">
        <f>ROUND(E71*P71,2)</f>
        <v>0</v>
      </c>
      <c r="R71" s="255"/>
      <c r="S71" s="255" t="s">
        <v>314</v>
      </c>
      <c r="T71" s="256" t="s">
        <v>315</v>
      </c>
      <c r="U71" s="220">
        <v>0</v>
      </c>
      <c r="V71" s="220">
        <f>ROUND(E71*U71,2)</f>
        <v>0</v>
      </c>
      <c r="W71" s="220"/>
      <c r="X71" s="220" t="s">
        <v>258</v>
      </c>
      <c r="Y71" s="220" t="s">
        <v>259</v>
      </c>
      <c r="Z71" s="210"/>
      <c r="AA71" s="210"/>
      <c r="AB71" s="210"/>
      <c r="AC71" s="210"/>
      <c r="AD71" s="210"/>
      <c r="AE71" s="210"/>
      <c r="AF71" s="210"/>
      <c r="AG71" s="210" t="s">
        <v>266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50">
        <v>57</v>
      </c>
      <c r="B72" s="251" t="s">
        <v>1736</v>
      </c>
      <c r="C72" s="264" t="s">
        <v>1737</v>
      </c>
      <c r="D72" s="252" t="s">
        <v>1281</v>
      </c>
      <c r="E72" s="253">
        <v>1</v>
      </c>
      <c r="F72" s="254"/>
      <c r="G72" s="255">
        <f>ROUND(E72*F72,2)</f>
        <v>0</v>
      </c>
      <c r="H72" s="254"/>
      <c r="I72" s="255">
        <f>ROUND(E72*H72,2)</f>
        <v>0</v>
      </c>
      <c r="J72" s="254"/>
      <c r="K72" s="255">
        <f>ROUND(E72*J72,2)</f>
        <v>0</v>
      </c>
      <c r="L72" s="255">
        <v>21</v>
      </c>
      <c r="M72" s="255">
        <f>G72*(1+L72/100)</f>
        <v>0</v>
      </c>
      <c r="N72" s="253">
        <v>0</v>
      </c>
      <c r="O72" s="253">
        <f>ROUND(E72*N72,2)</f>
        <v>0</v>
      </c>
      <c r="P72" s="253">
        <v>0</v>
      </c>
      <c r="Q72" s="253">
        <f>ROUND(E72*P72,2)</f>
        <v>0</v>
      </c>
      <c r="R72" s="255"/>
      <c r="S72" s="255" t="s">
        <v>314</v>
      </c>
      <c r="T72" s="256" t="s">
        <v>315</v>
      </c>
      <c r="U72" s="220">
        <v>0</v>
      </c>
      <c r="V72" s="220">
        <f>ROUND(E72*U72,2)</f>
        <v>0</v>
      </c>
      <c r="W72" s="220"/>
      <c r="X72" s="220" t="s">
        <v>258</v>
      </c>
      <c r="Y72" s="220" t="s">
        <v>259</v>
      </c>
      <c r="Z72" s="210"/>
      <c r="AA72" s="210"/>
      <c r="AB72" s="210"/>
      <c r="AC72" s="210"/>
      <c r="AD72" s="210"/>
      <c r="AE72" s="210"/>
      <c r="AF72" s="210"/>
      <c r="AG72" s="210" t="s">
        <v>266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50">
        <v>58</v>
      </c>
      <c r="B73" s="251" t="s">
        <v>1738</v>
      </c>
      <c r="C73" s="264" t="s">
        <v>1739</v>
      </c>
      <c r="D73" s="252" t="s">
        <v>1281</v>
      </c>
      <c r="E73" s="253">
        <v>1</v>
      </c>
      <c r="F73" s="254"/>
      <c r="G73" s="255">
        <f>ROUND(E73*F73,2)</f>
        <v>0</v>
      </c>
      <c r="H73" s="254"/>
      <c r="I73" s="255">
        <f>ROUND(E73*H73,2)</f>
        <v>0</v>
      </c>
      <c r="J73" s="254"/>
      <c r="K73" s="255">
        <f>ROUND(E73*J73,2)</f>
        <v>0</v>
      </c>
      <c r="L73" s="255">
        <v>21</v>
      </c>
      <c r="M73" s="255">
        <f>G73*(1+L73/100)</f>
        <v>0</v>
      </c>
      <c r="N73" s="253">
        <v>0</v>
      </c>
      <c r="O73" s="253">
        <f>ROUND(E73*N73,2)</f>
        <v>0</v>
      </c>
      <c r="P73" s="253">
        <v>0</v>
      </c>
      <c r="Q73" s="253">
        <f>ROUND(E73*P73,2)</f>
        <v>0</v>
      </c>
      <c r="R73" s="255"/>
      <c r="S73" s="255" t="s">
        <v>314</v>
      </c>
      <c r="T73" s="256" t="s">
        <v>315</v>
      </c>
      <c r="U73" s="220">
        <v>0</v>
      </c>
      <c r="V73" s="220">
        <f>ROUND(E73*U73,2)</f>
        <v>0</v>
      </c>
      <c r="W73" s="220"/>
      <c r="X73" s="220" t="s">
        <v>258</v>
      </c>
      <c r="Y73" s="220" t="s">
        <v>259</v>
      </c>
      <c r="Z73" s="210"/>
      <c r="AA73" s="210"/>
      <c r="AB73" s="210"/>
      <c r="AC73" s="210"/>
      <c r="AD73" s="210"/>
      <c r="AE73" s="210"/>
      <c r="AF73" s="210"/>
      <c r="AG73" s="210" t="s">
        <v>266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50">
        <v>59</v>
      </c>
      <c r="B74" s="251" t="s">
        <v>1740</v>
      </c>
      <c r="C74" s="264" t="s">
        <v>1741</v>
      </c>
      <c r="D74" s="252" t="s">
        <v>1281</v>
      </c>
      <c r="E74" s="253">
        <v>4</v>
      </c>
      <c r="F74" s="254"/>
      <c r="G74" s="255">
        <f>ROUND(E74*F74,2)</f>
        <v>0</v>
      </c>
      <c r="H74" s="254"/>
      <c r="I74" s="255">
        <f>ROUND(E74*H74,2)</f>
        <v>0</v>
      </c>
      <c r="J74" s="254"/>
      <c r="K74" s="255">
        <f>ROUND(E74*J74,2)</f>
        <v>0</v>
      </c>
      <c r="L74" s="255">
        <v>21</v>
      </c>
      <c r="M74" s="255">
        <f>G74*(1+L74/100)</f>
        <v>0</v>
      </c>
      <c r="N74" s="253">
        <v>0</v>
      </c>
      <c r="O74" s="253">
        <f>ROUND(E74*N74,2)</f>
        <v>0</v>
      </c>
      <c r="P74" s="253">
        <v>0</v>
      </c>
      <c r="Q74" s="253">
        <f>ROUND(E74*P74,2)</f>
        <v>0</v>
      </c>
      <c r="R74" s="255"/>
      <c r="S74" s="255" t="s">
        <v>314</v>
      </c>
      <c r="T74" s="256" t="s">
        <v>315</v>
      </c>
      <c r="U74" s="220">
        <v>0</v>
      </c>
      <c r="V74" s="220">
        <f>ROUND(E74*U74,2)</f>
        <v>0</v>
      </c>
      <c r="W74" s="220"/>
      <c r="X74" s="220" t="s">
        <v>258</v>
      </c>
      <c r="Y74" s="220" t="s">
        <v>259</v>
      </c>
      <c r="Z74" s="210"/>
      <c r="AA74" s="210"/>
      <c r="AB74" s="210"/>
      <c r="AC74" s="210"/>
      <c r="AD74" s="210"/>
      <c r="AE74" s="210"/>
      <c r="AF74" s="210"/>
      <c r="AG74" s="210" t="s">
        <v>266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0">
        <v>60</v>
      </c>
      <c r="B75" s="251" t="s">
        <v>1742</v>
      </c>
      <c r="C75" s="264" t="s">
        <v>1743</v>
      </c>
      <c r="D75" s="252" t="s">
        <v>1281</v>
      </c>
      <c r="E75" s="253">
        <v>2</v>
      </c>
      <c r="F75" s="254"/>
      <c r="G75" s="255">
        <f>ROUND(E75*F75,2)</f>
        <v>0</v>
      </c>
      <c r="H75" s="254"/>
      <c r="I75" s="255">
        <f>ROUND(E75*H75,2)</f>
        <v>0</v>
      </c>
      <c r="J75" s="254"/>
      <c r="K75" s="255">
        <f>ROUND(E75*J75,2)</f>
        <v>0</v>
      </c>
      <c r="L75" s="255">
        <v>21</v>
      </c>
      <c r="M75" s="255">
        <f>G75*(1+L75/100)</f>
        <v>0</v>
      </c>
      <c r="N75" s="253">
        <v>0</v>
      </c>
      <c r="O75" s="253">
        <f>ROUND(E75*N75,2)</f>
        <v>0</v>
      </c>
      <c r="P75" s="253">
        <v>0</v>
      </c>
      <c r="Q75" s="253">
        <f>ROUND(E75*P75,2)</f>
        <v>0</v>
      </c>
      <c r="R75" s="255"/>
      <c r="S75" s="255" t="s">
        <v>314</v>
      </c>
      <c r="T75" s="256" t="s">
        <v>315</v>
      </c>
      <c r="U75" s="220">
        <v>0</v>
      </c>
      <c r="V75" s="220">
        <f>ROUND(E75*U75,2)</f>
        <v>0</v>
      </c>
      <c r="W75" s="220"/>
      <c r="X75" s="220" t="s">
        <v>258</v>
      </c>
      <c r="Y75" s="220" t="s">
        <v>259</v>
      </c>
      <c r="Z75" s="210"/>
      <c r="AA75" s="210"/>
      <c r="AB75" s="210"/>
      <c r="AC75" s="210"/>
      <c r="AD75" s="210"/>
      <c r="AE75" s="210"/>
      <c r="AF75" s="210"/>
      <c r="AG75" s="210" t="s">
        <v>266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50">
        <v>61</v>
      </c>
      <c r="B76" s="251" t="s">
        <v>1744</v>
      </c>
      <c r="C76" s="264" t="s">
        <v>1745</v>
      </c>
      <c r="D76" s="252" t="s">
        <v>1281</v>
      </c>
      <c r="E76" s="253">
        <v>2</v>
      </c>
      <c r="F76" s="254"/>
      <c r="G76" s="255">
        <f>ROUND(E76*F76,2)</f>
        <v>0</v>
      </c>
      <c r="H76" s="254"/>
      <c r="I76" s="255">
        <f>ROUND(E76*H76,2)</f>
        <v>0</v>
      </c>
      <c r="J76" s="254"/>
      <c r="K76" s="255">
        <f>ROUND(E76*J76,2)</f>
        <v>0</v>
      </c>
      <c r="L76" s="255">
        <v>21</v>
      </c>
      <c r="M76" s="255">
        <f>G76*(1+L76/100)</f>
        <v>0</v>
      </c>
      <c r="N76" s="253">
        <v>0</v>
      </c>
      <c r="O76" s="253">
        <f>ROUND(E76*N76,2)</f>
        <v>0</v>
      </c>
      <c r="P76" s="253">
        <v>0</v>
      </c>
      <c r="Q76" s="253">
        <f>ROUND(E76*P76,2)</f>
        <v>0</v>
      </c>
      <c r="R76" s="255"/>
      <c r="S76" s="255" t="s">
        <v>314</v>
      </c>
      <c r="T76" s="256" t="s">
        <v>315</v>
      </c>
      <c r="U76" s="220">
        <v>0</v>
      </c>
      <c r="V76" s="220">
        <f>ROUND(E76*U76,2)</f>
        <v>0</v>
      </c>
      <c r="W76" s="220"/>
      <c r="X76" s="220" t="s">
        <v>258</v>
      </c>
      <c r="Y76" s="220" t="s">
        <v>259</v>
      </c>
      <c r="Z76" s="210"/>
      <c r="AA76" s="210"/>
      <c r="AB76" s="210"/>
      <c r="AC76" s="210"/>
      <c r="AD76" s="210"/>
      <c r="AE76" s="210"/>
      <c r="AF76" s="210"/>
      <c r="AG76" s="210" t="s">
        <v>266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50">
        <v>62</v>
      </c>
      <c r="B77" s="251" t="s">
        <v>1746</v>
      </c>
      <c r="C77" s="264" t="s">
        <v>1747</v>
      </c>
      <c r="D77" s="252" t="s">
        <v>1281</v>
      </c>
      <c r="E77" s="253">
        <v>8</v>
      </c>
      <c r="F77" s="254"/>
      <c r="G77" s="255">
        <f>ROUND(E77*F77,2)</f>
        <v>0</v>
      </c>
      <c r="H77" s="254"/>
      <c r="I77" s="255">
        <f>ROUND(E77*H77,2)</f>
        <v>0</v>
      </c>
      <c r="J77" s="254"/>
      <c r="K77" s="255">
        <f>ROUND(E77*J77,2)</f>
        <v>0</v>
      </c>
      <c r="L77" s="255">
        <v>21</v>
      </c>
      <c r="M77" s="255">
        <f>G77*(1+L77/100)</f>
        <v>0</v>
      </c>
      <c r="N77" s="253">
        <v>0</v>
      </c>
      <c r="O77" s="253">
        <f>ROUND(E77*N77,2)</f>
        <v>0</v>
      </c>
      <c r="P77" s="253">
        <v>0</v>
      </c>
      <c r="Q77" s="253">
        <f>ROUND(E77*P77,2)</f>
        <v>0</v>
      </c>
      <c r="R77" s="255"/>
      <c r="S77" s="255" t="s">
        <v>314</v>
      </c>
      <c r="T77" s="256" t="s">
        <v>315</v>
      </c>
      <c r="U77" s="220">
        <v>0</v>
      </c>
      <c r="V77" s="220">
        <f>ROUND(E77*U77,2)</f>
        <v>0</v>
      </c>
      <c r="W77" s="220"/>
      <c r="X77" s="220" t="s">
        <v>258</v>
      </c>
      <c r="Y77" s="220" t="s">
        <v>259</v>
      </c>
      <c r="Z77" s="210"/>
      <c r="AA77" s="210"/>
      <c r="AB77" s="210"/>
      <c r="AC77" s="210"/>
      <c r="AD77" s="210"/>
      <c r="AE77" s="210"/>
      <c r="AF77" s="210"/>
      <c r="AG77" s="210" t="s">
        <v>266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50">
        <v>63</v>
      </c>
      <c r="B78" s="251" t="s">
        <v>1748</v>
      </c>
      <c r="C78" s="264" t="s">
        <v>1693</v>
      </c>
      <c r="D78" s="252" t="s">
        <v>1281</v>
      </c>
      <c r="E78" s="253">
        <v>6</v>
      </c>
      <c r="F78" s="254"/>
      <c r="G78" s="255">
        <f>ROUND(E78*F78,2)</f>
        <v>0</v>
      </c>
      <c r="H78" s="254"/>
      <c r="I78" s="255">
        <f>ROUND(E78*H78,2)</f>
        <v>0</v>
      </c>
      <c r="J78" s="254"/>
      <c r="K78" s="255">
        <f>ROUND(E78*J78,2)</f>
        <v>0</v>
      </c>
      <c r="L78" s="255">
        <v>21</v>
      </c>
      <c r="M78" s="255">
        <f>G78*(1+L78/100)</f>
        <v>0</v>
      </c>
      <c r="N78" s="253">
        <v>0</v>
      </c>
      <c r="O78" s="253">
        <f>ROUND(E78*N78,2)</f>
        <v>0</v>
      </c>
      <c r="P78" s="253">
        <v>0</v>
      </c>
      <c r="Q78" s="253">
        <f>ROUND(E78*P78,2)</f>
        <v>0</v>
      </c>
      <c r="R78" s="255"/>
      <c r="S78" s="255" t="s">
        <v>314</v>
      </c>
      <c r="T78" s="256" t="s">
        <v>315</v>
      </c>
      <c r="U78" s="220">
        <v>0</v>
      </c>
      <c r="V78" s="220">
        <f>ROUND(E78*U78,2)</f>
        <v>0</v>
      </c>
      <c r="W78" s="220"/>
      <c r="X78" s="220" t="s">
        <v>258</v>
      </c>
      <c r="Y78" s="220" t="s">
        <v>259</v>
      </c>
      <c r="Z78" s="210"/>
      <c r="AA78" s="210"/>
      <c r="AB78" s="210"/>
      <c r="AC78" s="210"/>
      <c r="AD78" s="210"/>
      <c r="AE78" s="210"/>
      <c r="AF78" s="210"/>
      <c r="AG78" s="210" t="s">
        <v>266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50">
        <v>64</v>
      </c>
      <c r="B79" s="251" t="s">
        <v>1749</v>
      </c>
      <c r="C79" s="264" t="s">
        <v>1695</v>
      </c>
      <c r="D79" s="252" t="s">
        <v>1281</v>
      </c>
      <c r="E79" s="253">
        <v>6</v>
      </c>
      <c r="F79" s="254"/>
      <c r="G79" s="255">
        <f>ROUND(E79*F79,2)</f>
        <v>0</v>
      </c>
      <c r="H79" s="254"/>
      <c r="I79" s="255">
        <f>ROUND(E79*H79,2)</f>
        <v>0</v>
      </c>
      <c r="J79" s="254"/>
      <c r="K79" s="255">
        <f>ROUND(E79*J79,2)</f>
        <v>0</v>
      </c>
      <c r="L79" s="255">
        <v>21</v>
      </c>
      <c r="M79" s="255">
        <f>G79*(1+L79/100)</f>
        <v>0</v>
      </c>
      <c r="N79" s="253">
        <v>0</v>
      </c>
      <c r="O79" s="253">
        <f>ROUND(E79*N79,2)</f>
        <v>0</v>
      </c>
      <c r="P79" s="253">
        <v>0</v>
      </c>
      <c r="Q79" s="253">
        <f>ROUND(E79*P79,2)</f>
        <v>0</v>
      </c>
      <c r="R79" s="255"/>
      <c r="S79" s="255" t="s">
        <v>314</v>
      </c>
      <c r="T79" s="256" t="s">
        <v>315</v>
      </c>
      <c r="U79" s="220">
        <v>0</v>
      </c>
      <c r="V79" s="220">
        <f>ROUND(E79*U79,2)</f>
        <v>0</v>
      </c>
      <c r="W79" s="220"/>
      <c r="X79" s="220" t="s">
        <v>258</v>
      </c>
      <c r="Y79" s="220" t="s">
        <v>259</v>
      </c>
      <c r="Z79" s="210"/>
      <c r="AA79" s="210"/>
      <c r="AB79" s="210"/>
      <c r="AC79" s="210"/>
      <c r="AD79" s="210"/>
      <c r="AE79" s="210"/>
      <c r="AF79" s="210"/>
      <c r="AG79" s="210" t="s">
        <v>266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50">
        <v>65</v>
      </c>
      <c r="B80" s="251" t="s">
        <v>1750</v>
      </c>
      <c r="C80" s="264" t="s">
        <v>1697</v>
      </c>
      <c r="D80" s="252" t="s">
        <v>1281</v>
      </c>
      <c r="E80" s="253">
        <v>6</v>
      </c>
      <c r="F80" s="254"/>
      <c r="G80" s="255">
        <f>ROUND(E80*F80,2)</f>
        <v>0</v>
      </c>
      <c r="H80" s="254"/>
      <c r="I80" s="255">
        <f>ROUND(E80*H80,2)</f>
        <v>0</v>
      </c>
      <c r="J80" s="254"/>
      <c r="K80" s="255">
        <f>ROUND(E80*J80,2)</f>
        <v>0</v>
      </c>
      <c r="L80" s="255">
        <v>21</v>
      </c>
      <c r="M80" s="255">
        <f>G80*(1+L80/100)</f>
        <v>0</v>
      </c>
      <c r="N80" s="253">
        <v>0</v>
      </c>
      <c r="O80" s="253">
        <f>ROUND(E80*N80,2)</f>
        <v>0</v>
      </c>
      <c r="P80" s="253">
        <v>0</v>
      </c>
      <c r="Q80" s="253">
        <f>ROUND(E80*P80,2)</f>
        <v>0</v>
      </c>
      <c r="R80" s="255"/>
      <c r="S80" s="255" t="s">
        <v>314</v>
      </c>
      <c r="T80" s="256" t="s">
        <v>315</v>
      </c>
      <c r="U80" s="220">
        <v>0</v>
      </c>
      <c r="V80" s="220">
        <f>ROUND(E80*U80,2)</f>
        <v>0</v>
      </c>
      <c r="W80" s="220"/>
      <c r="X80" s="220" t="s">
        <v>258</v>
      </c>
      <c r="Y80" s="220" t="s">
        <v>259</v>
      </c>
      <c r="Z80" s="210"/>
      <c r="AA80" s="210"/>
      <c r="AB80" s="210"/>
      <c r="AC80" s="210"/>
      <c r="AD80" s="210"/>
      <c r="AE80" s="210"/>
      <c r="AF80" s="210"/>
      <c r="AG80" s="210" t="s">
        <v>266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50">
        <v>66</v>
      </c>
      <c r="B81" s="251" t="s">
        <v>1751</v>
      </c>
      <c r="C81" s="264" t="s">
        <v>1705</v>
      </c>
      <c r="D81" s="252" t="s">
        <v>1281</v>
      </c>
      <c r="E81" s="253">
        <v>1</v>
      </c>
      <c r="F81" s="254"/>
      <c r="G81" s="255">
        <f>ROUND(E81*F81,2)</f>
        <v>0</v>
      </c>
      <c r="H81" s="254"/>
      <c r="I81" s="255">
        <f>ROUND(E81*H81,2)</f>
        <v>0</v>
      </c>
      <c r="J81" s="254"/>
      <c r="K81" s="255">
        <f>ROUND(E81*J81,2)</f>
        <v>0</v>
      </c>
      <c r="L81" s="255">
        <v>21</v>
      </c>
      <c r="M81" s="255">
        <f>G81*(1+L81/100)</f>
        <v>0</v>
      </c>
      <c r="N81" s="253">
        <v>0</v>
      </c>
      <c r="O81" s="253">
        <f>ROUND(E81*N81,2)</f>
        <v>0</v>
      </c>
      <c r="P81" s="253">
        <v>0</v>
      </c>
      <c r="Q81" s="253">
        <f>ROUND(E81*P81,2)</f>
        <v>0</v>
      </c>
      <c r="R81" s="255"/>
      <c r="S81" s="255" t="s">
        <v>314</v>
      </c>
      <c r="T81" s="256" t="s">
        <v>315</v>
      </c>
      <c r="U81" s="220">
        <v>0</v>
      </c>
      <c r="V81" s="220">
        <f>ROUND(E81*U81,2)</f>
        <v>0</v>
      </c>
      <c r="W81" s="220"/>
      <c r="X81" s="220" t="s">
        <v>258</v>
      </c>
      <c r="Y81" s="220" t="s">
        <v>259</v>
      </c>
      <c r="Z81" s="210"/>
      <c r="AA81" s="210"/>
      <c r="AB81" s="210"/>
      <c r="AC81" s="210"/>
      <c r="AD81" s="210"/>
      <c r="AE81" s="210"/>
      <c r="AF81" s="210"/>
      <c r="AG81" s="210" t="s">
        <v>266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67</v>
      </c>
      <c r="B82" s="240" t="s">
        <v>1752</v>
      </c>
      <c r="C82" s="258" t="s">
        <v>1753</v>
      </c>
      <c r="D82" s="241" t="s">
        <v>1281</v>
      </c>
      <c r="E82" s="242">
        <v>1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4"/>
      <c r="S82" s="244" t="s">
        <v>314</v>
      </c>
      <c r="T82" s="245" t="s">
        <v>315</v>
      </c>
      <c r="U82" s="220">
        <v>0</v>
      </c>
      <c r="V82" s="220">
        <f>ROUND(E82*U82,2)</f>
        <v>0</v>
      </c>
      <c r="W82" s="220"/>
      <c r="X82" s="220" t="s">
        <v>258</v>
      </c>
      <c r="Y82" s="220" t="s">
        <v>259</v>
      </c>
      <c r="Z82" s="210"/>
      <c r="AA82" s="210"/>
      <c r="AB82" s="210"/>
      <c r="AC82" s="210"/>
      <c r="AD82" s="210"/>
      <c r="AE82" s="210"/>
      <c r="AF82" s="210"/>
      <c r="AG82" s="210" t="s">
        <v>266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62" t="s">
        <v>1708</v>
      </c>
      <c r="D83" s="248"/>
      <c r="E83" s="248"/>
      <c r="F83" s="248"/>
      <c r="G83" s="248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317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2" t="s">
        <v>251</v>
      </c>
      <c r="B84" s="233" t="s">
        <v>153</v>
      </c>
      <c r="C84" s="257" t="s">
        <v>154</v>
      </c>
      <c r="D84" s="234"/>
      <c r="E84" s="235"/>
      <c r="F84" s="236"/>
      <c r="G84" s="236">
        <f>SUMIF(AG85:AG101,"&lt;&gt;NOR",G85:G101)</f>
        <v>0</v>
      </c>
      <c r="H84" s="236"/>
      <c r="I84" s="236">
        <f>SUM(I85:I101)</f>
        <v>0</v>
      </c>
      <c r="J84" s="236"/>
      <c r="K84" s="236">
        <f>SUM(K85:K101)</f>
        <v>0</v>
      </c>
      <c r="L84" s="236"/>
      <c r="M84" s="236">
        <f>SUM(M85:M101)</f>
        <v>0</v>
      </c>
      <c r="N84" s="235"/>
      <c r="O84" s="235">
        <f>SUM(O85:O101)</f>
        <v>0</v>
      </c>
      <c r="P84" s="235"/>
      <c r="Q84" s="235">
        <f>SUM(Q85:Q101)</f>
        <v>0</v>
      </c>
      <c r="R84" s="236"/>
      <c r="S84" s="236"/>
      <c r="T84" s="237"/>
      <c r="U84" s="231"/>
      <c r="V84" s="231">
        <f>SUM(V85:V101)</f>
        <v>0</v>
      </c>
      <c r="W84" s="231"/>
      <c r="X84" s="231"/>
      <c r="Y84" s="231"/>
      <c r="AG84" t="s">
        <v>252</v>
      </c>
    </row>
    <row r="85" spans="1:60" outlineLevel="1" x14ac:dyDescent="0.2">
      <c r="A85" s="250">
        <v>68</v>
      </c>
      <c r="B85" s="251" t="s">
        <v>1754</v>
      </c>
      <c r="C85" s="264" t="s">
        <v>1755</v>
      </c>
      <c r="D85" s="252" t="s">
        <v>1281</v>
      </c>
      <c r="E85" s="253">
        <v>1</v>
      </c>
      <c r="F85" s="254"/>
      <c r="G85" s="255">
        <f>ROUND(E85*F85,2)</f>
        <v>0</v>
      </c>
      <c r="H85" s="254"/>
      <c r="I85" s="255">
        <f>ROUND(E85*H85,2)</f>
        <v>0</v>
      </c>
      <c r="J85" s="254"/>
      <c r="K85" s="255">
        <f>ROUND(E85*J85,2)</f>
        <v>0</v>
      </c>
      <c r="L85" s="255">
        <v>21</v>
      </c>
      <c r="M85" s="255">
        <f>G85*(1+L85/100)</f>
        <v>0</v>
      </c>
      <c r="N85" s="253">
        <v>0</v>
      </c>
      <c r="O85" s="253">
        <f>ROUND(E85*N85,2)</f>
        <v>0</v>
      </c>
      <c r="P85" s="253">
        <v>0</v>
      </c>
      <c r="Q85" s="253">
        <f>ROUND(E85*P85,2)</f>
        <v>0</v>
      </c>
      <c r="R85" s="255"/>
      <c r="S85" s="255" t="s">
        <v>314</v>
      </c>
      <c r="T85" s="256" t="s">
        <v>315</v>
      </c>
      <c r="U85" s="220">
        <v>0</v>
      </c>
      <c r="V85" s="220">
        <f>ROUND(E85*U85,2)</f>
        <v>0</v>
      </c>
      <c r="W85" s="220"/>
      <c r="X85" s="220" t="s">
        <v>258</v>
      </c>
      <c r="Y85" s="220" t="s">
        <v>259</v>
      </c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0">
        <v>69</v>
      </c>
      <c r="B86" s="251" t="s">
        <v>1756</v>
      </c>
      <c r="C86" s="264" t="s">
        <v>1757</v>
      </c>
      <c r="D86" s="252" t="s">
        <v>1281</v>
      </c>
      <c r="E86" s="253">
        <v>1</v>
      </c>
      <c r="F86" s="254"/>
      <c r="G86" s="255">
        <f>ROUND(E86*F86,2)</f>
        <v>0</v>
      </c>
      <c r="H86" s="254"/>
      <c r="I86" s="255">
        <f>ROUND(E86*H86,2)</f>
        <v>0</v>
      </c>
      <c r="J86" s="254"/>
      <c r="K86" s="255">
        <f>ROUND(E86*J86,2)</f>
        <v>0</v>
      </c>
      <c r="L86" s="255">
        <v>21</v>
      </c>
      <c r="M86" s="255">
        <f>G86*(1+L86/100)</f>
        <v>0</v>
      </c>
      <c r="N86" s="253">
        <v>0</v>
      </c>
      <c r="O86" s="253">
        <f>ROUND(E86*N86,2)</f>
        <v>0</v>
      </c>
      <c r="P86" s="253">
        <v>0</v>
      </c>
      <c r="Q86" s="253">
        <f>ROUND(E86*P86,2)</f>
        <v>0</v>
      </c>
      <c r="R86" s="255"/>
      <c r="S86" s="255" t="s">
        <v>314</v>
      </c>
      <c r="T86" s="256" t="s">
        <v>315</v>
      </c>
      <c r="U86" s="220">
        <v>0</v>
      </c>
      <c r="V86" s="220">
        <f>ROUND(E86*U86,2)</f>
        <v>0</v>
      </c>
      <c r="W86" s="220"/>
      <c r="X86" s="220" t="s">
        <v>258</v>
      </c>
      <c r="Y86" s="220" t="s">
        <v>259</v>
      </c>
      <c r="Z86" s="210"/>
      <c r="AA86" s="210"/>
      <c r="AB86" s="210"/>
      <c r="AC86" s="210"/>
      <c r="AD86" s="210"/>
      <c r="AE86" s="210"/>
      <c r="AF86" s="210"/>
      <c r="AG86" s="210" t="s">
        <v>266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0">
        <v>70</v>
      </c>
      <c r="B87" s="251" t="s">
        <v>1758</v>
      </c>
      <c r="C87" s="264" t="s">
        <v>1759</v>
      </c>
      <c r="D87" s="252" t="s">
        <v>1281</v>
      </c>
      <c r="E87" s="253">
        <v>1</v>
      </c>
      <c r="F87" s="254"/>
      <c r="G87" s="255">
        <f>ROUND(E87*F87,2)</f>
        <v>0</v>
      </c>
      <c r="H87" s="254"/>
      <c r="I87" s="255">
        <f>ROUND(E87*H87,2)</f>
        <v>0</v>
      </c>
      <c r="J87" s="254"/>
      <c r="K87" s="255">
        <f>ROUND(E87*J87,2)</f>
        <v>0</v>
      </c>
      <c r="L87" s="255">
        <v>21</v>
      </c>
      <c r="M87" s="255">
        <f>G87*(1+L87/100)</f>
        <v>0</v>
      </c>
      <c r="N87" s="253">
        <v>0</v>
      </c>
      <c r="O87" s="253">
        <f>ROUND(E87*N87,2)</f>
        <v>0</v>
      </c>
      <c r="P87" s="253">
        <v>0</v>
      </c>
      <c r="Q87" s="253">
        <f>ROUND(E87*P87,2)</f>
        <v>0</v>
      </c>
      <c r="R87" s="255"/>
      <c r="S87" s="255" t="s">
        <v>314</v>
      </c>
      <c r="T87" s="256" t="s">
        <v>315</v>
      </c>
      <c r="U87" s="220">
        <v>0</v>
      </c>
      <c r="V87" s="220">
        <f>ROUND(E87*U87,2)</f>
        <v>0</v>
      </c>
      <c r="W87" s="220"/>
      <c r="X87" s="220" t="s">
        <v>258</v>
      </c>
      <c r="Y87" s="220" t="s">
        <v>259</v>
      </c>
      <c r="Z87" s="210"/>
      <c r="AA87" s="210"/>
      <c r="AB87" s="210"/>
      <c r="AC87" s="210"/>
      <c r="AD87" s="210"/>
      <c r="AE87" s="210"/>
      <c r="AF87" s="210"/>
      <c r="AG87" s="210" t="s">
        <v>266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50">
        <v>71</v>
      </c>
      <c r="B88" s="251" t="s">
        <v>1760</v>
      </c>
      <c r="C88" s="264" t="s">
        <v>1761</v>
      </c>
      <c r="D88" s="252" t="s">
        <v>1281</v>
      </c>
      <c r="E88" s="253">
        <v>2</v>
      </c>
      <c r="F88" s="254"/>
      <c r="G88" s="255">
        <f>ROUND(E88*F88,2)</f>
        <v>0</v>
      </c>
      <c r="H88" s="254"/>
      <c r="I88" s="255">
        <f>ROUND(E88*H88,2)</f>
        <v>0</v>
      </c>
      <c r="J88" s="254"/>
      <c r="K88" s="255">
        <f>ROUND(E88*J88,2)</f>
        <v>0</v>
      </c>
      <c r="L88" s="255">
        <v>21</v>
      </c>
      <c r="M88" s="255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5"/>
      <c r="S88" s="255" t="s">
        <v>314</v>
      </c>
      <c r="T88" s="256" t="s">
        <v>315</v>
      </c>
      <c r="U88" s="220">
        <v>0</v>
      </c>
      <c r="V88" s="220">
        <f>ROUND(E88*U88,2)</f>
        <v>0</v>
      </c>
      <c r="W88" s="220"/>
      <c r="X88" s="220" t="s">
        <v>258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266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50">
        <v>72</v>
      </c>
      <c r="B89" s="251" t="s">
        <v>1762</v>
      </c>
      <c r="C89" s="264" t="s">
        <v>1763</v>
      </c>
      <c r="D89" s="252" t="s">
        <v>1281</v>
      </c>
      <c r="E89" s="253">
        <v>1</v>
      </c>
      <c r="F89" s="254"/>
      <c r="G89" s="255">
        <f>ROUND(E89*F89,2)</f>
        <v>0</v>
      </c>
      <c r="H89" s="254"/>
      <c r="I89" s="255">
        <f>ROUND(E89*H89,2)</f>
        <v>0</v>
      </c>
      <c r="J89" s="254"/>
      <c r="K89" s="255">
        <f>ROUND(E89*J89,2)</f>
        <v>0</v>
      </c>
      <c r="L89" s="255">
        <v>21</v>
      </c>
      <c r="M89" s="255">
        <f>G89*(1+L89/100)</f>
        <v>0</v>
      </c>
      <c r="N89" s="253">
        <v>0</v>
      </c>
      <c r="O89" s="253">
        <f>ROUND(E89*N89,2)</f>
        <v>0</v>
      </c>
      <c r="P89" s="253">
        <v>0</v>
      </c>
      <c r="Q89" s="253">
        <f>ROUND(E89*P89,2)</f>
        <v>0</v>
      </c>
      <c r="R89" s="255"/>
      <c r="S89" s="255" t="s">
        <v>314</v>
      </c>
      <c r="T89" s="256" t="s">
        <v>315</v>
      </c>
      <c r="U89" s="220">
        <v>0</v>
      </c>
      <c r="V89" s="220">
        <f>ROUND(E89*U89,2)</f>
        <v>0</v>
      </c>
      <c r="W89" s="220"/>
      <c r="X89" s="220" t="s">
        <v>258</v>
      </c>
      <c r="Y89" s="220" t="s">
        <v>259</v>
      </c>
      <c r="Z89" s="210"/>
      <c r="AA89" s="210"/>
      <c r="AB89" s="210"/>
      <c r="AC89" s="210"/>
      <c r="AD89" s="210"/>
      <c r="AE89" s="210"/>
      <c r="AF89" s="210"/>
      <c r="AG89" s="210" t="s">
        <v>266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50">
        <v>73</v>
      </c>
      <c r="B90" s="251" t="s">
        <v>1764</v>
      </c>
      <c r="C90" s="264" t="s">
        <v>1765</v>
      </c>
      <c r="D90" s="252" t="s">
        <v>1281</v>
      </c>
      <c r="E90" s="253">
        <v>1</v>
      </c>
      <c r="F90" s="254"/>
      <c r="G90" s="255">
        <f>ROUND(E90*F90,2)</f>
        <v>0</v>
      </c>
      <c r="H90" s="254"/>
      <c r="I90" s="255">
        <f>ROUND(E90*H90,2)</f>
        <v>0</v>
      </c>
      <c r="J90" s="254"/>
      <c r="K90" s="255">
        <f>ROUND(E90*J90,2)</f>
        <v>0</v>
      </c>
      <c r="L90" s="255">
        <v>21</v>
      </c>
      <c r="M90" s="255">
        <f>G90*(1+L90/100)</f>
        <v>0</v>
      </c>
      <c r="N90" s="253">
        <v>0</v>
      </c>
      <c r="O90" s="253">
        <f>ROUND(E90*N90,2)</f>
        <v>0</v>
      </c>
      <c r="P90" s="253">
        <v>0</v>
      </c>
      <c r="Q90" s="253">
        <f>ROUND(E90*P90,2)</f>
        <v>0</v>
      </c>
      <c r="R90" s="255"/>
      <c r="S90" s="255" t="s">
        <v>314</v>
      </c>
      <c r="T90" s="256" t="s">
        <v>315</v>
      </c>
      <c r="U90" s="220">
        <v>0</v>
      </c>
      <c r="V90" s="220">
        <f>ROUND(E90*U90,2)</f>
        <v>0</v>
      </c>
      <c r="W90" s="220"/>
      <c r="X90" s="220" t="s">
        <v>258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266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0">
        <v>74</v>
      </c>
      <c r="B91" s="251" t="s">
        <v>1766</v>
      </c>
      <c r="C91" s="264" t="s">
        <v>1767</v>
      </c>
      <c r="D91" s="252" t="s">
        <v>1281</v>
      </c>
      <c r="E91" s="253">
        <v>3</v>
      </c>
      <c r="F91" s="254"/>
      <c r="G91" s="255">
        <f>ROUND(E91*F91,2)</f>
        <v>0</v>
      </c>
      <c r="H91" s="254"/>
      <c r="I91" s="255">
        <f>ROUND(E91*H91,2)</f>
        <v>0</v>
      </c>
      <c r="J91" s="254"/>
      <c r="K91" s="255">
        <f>ROUND(E91*J91,2)</f>
        <v>0</v>
      </c>
      <c r="L91" s="255">
        <v>21</v>
      </c>
      <c r="M91" s="255">
        <f>G91*(1+L91/100)</f>
        <v>0</v>
      </c>
      <c r="N91" s="253">
        <v>0</v>
      </c>
      <c r="O91" s="253">
        <f>ROUND(E91*N91,2)</f>
        <v>0</v>
      </c>
      <c r="P91" s="253">
        <v>0</v>
      </c>
      <c r="Q91" s="253">
        <f>ROUND(E91*P91,2)</f>
        <v>0</v>
      </c>
      <c r="R91" s="255"/>
      <c r="S91" s="255" t="s">
        <v>314</v>
      </c>
      <c r="T91" s="256" t="s">
        <v>315</v>
      </c>
      <c r="U91" s="220">
        <v>0</v>
      </c>
      <c r="V91" s="220">
        <f>ROUND(E91*U91,2)</f>
        <v>0</v>
      </c>
      <c r="W91" s="220"/>
      <c r="X91" s="220" t="s">
        <v>258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266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0">
        <v>75</v>
      </c>
      <c r="B92" s="251" t="s">
        <v>1768</v>
      </c>
      <c r="C92" s="264" t="s">
        <v>1769</v>
      </c>
      <c r="D92" s="252" t="s">
        <v>1281</v>
      </c>
      <c r="E92" s="253">
        <v>3</v>
      </c>
      <c r="F92" s="254"/>
      <c r="G92" s="255">
        <f>ROUND(E92*F92,2)</f>
        <v>0</v>
      </c>
      <c r="H92" s="254"/>
      <c r="I92" s="255">
        <f>ROUND(E92*H92,2)</f>
        <v>0</v>
      </c>
      <c r="J92" s="254"/>
      <c r="K92" s="255">
        <f>ROUND(E92*J92,2)</f>
        <v>0</v>
      </c>
      <c r="L92" s="255">
        <v>21</v>
      </c>
      <c r="M92" s="255">
        <f>G92*(1+L92/100)</f>
        <v>0</v>
      </c>
      <c r="N92" s="253">
        <v>0</v>
      </c>
      <c r="O92" s="253">
        <f>ROUND(E92*N92,2)</f>
        <v>0</v>
      </c>
      <c r="P92" s="253">
        <v>0</v>
      </c>
      <c r="Q92" s="253">
        <f>ROUND(E92*P92,2)</f>
        <v>0</v>
      </c>
      <c r="R92" s="255"/>
      <c r="S92" s="255" t="s">
        <v>314</v>
      </c>
      <c r="T92" s="256" t="s">
        <v>315</v>
      </c>
      <c r="U92" s="220">
        <v>0</v>
      </c>
      <c r="V92" s="220">
        <f>ROUND(E92*U92,2)</f>
        <v>0</v>
      </c>
      <c r="W92" s="220"/>
      <c r="X92" s="220" t="s">
        <v>258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266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0">
        <v>76</v>
      </c>
      <c r="B93" s="251" t="s">
        <v>1770</v>
      </c>
      <c r="C93" s="264" t="s">
        <v>1771</v>
      </c>
      <c r="D93" s="252" t="s">
        <v>1281</v>
      </c>
      <c r="E93" s="253">
        <v>4</v>
      </c>
      <c r="F93" s="254"/>
      <c r="G93" s="255">
        <f>ROUND(E93*F93,2)</f>
        <v>0</v>
      </c>
      <c r="H93" s="254"/>
      <c r="I93" s="255">
        <f>ROUND(E93*H93,2)</f>
        <v>0</v>
      </c>
      <c r="J93" s="254"/>
      <c r="K93" s="255">
        <f>ROUND(E93*J93,2)</f>
        <v>0</v>
      </c>
      <c r="L93" s="255">
        <v>21</v>
      </c>
      <c r="M93" s="255">
        <f>G93*(1+L93/100)</f>
        <v>0</v>
      </c>
      <c r="N93" s="253">
        <v>0</v>
      </c>
      <c r="O93" s="253">
        <f>ROUND(E93*N93,2)</f>
        <v>0</v>
      </c>
      <c r="P93" s="253">
        <v>0</v>
      </c>
      <c r="Q93" s="253">
        <f>ROUND(E93*P93,2)</f>
        <v>0</v>
      </c>
      <c r="R93" s="255"/>
      <c r="S93" s="255" t="s">
        <v>314</v>
      </c>
      <c r="T93" s="256" t="s">
        <v>315</v>
      </c>
      <c r="U93" s="220">
        <v>0</v>
      </c>
      <c r="V93" s="220">
        <f>ROUND(E93*U93,2)</f>
        <v>0</v>
      </c>
      <c r="W93" s="220"/>
      <c r="X93" s="220" t="s">
        <v>258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50">
        <v>77</v>
      </c>
      <c r="B94" s="251" t="s">
        <v>1772</v>
      </c>
      <c r="C94" s="264" t="s">
        <v>1773</v>
      </c>
      <c r="D94" s="252" t="s">
        <v>1281</v>
      </c>
      <c r="E94" s="253">
        <v>17</v>
      </c>
      <c r="F94" s="254"/>
      <c r="G94" s="255">
        <f>ROUND(E94*F94,2)</f>
        <v>0</v>
      </c>
      <c r="H94" s="254"/>
      <c r="I94" s="255">
        <f>ROUND(E94*H94,2)</f>
        <v>0</v>
      </c>
      <c r="J94" s="254"/>
      <c r="K94" s="255">
        <f>ROUND(E94*J94,2)</f>
        <v>0</v>
      </c>
      <c r="L94" s="255">
        <v>21</v>
      </c>
      <c r="M94" s="255">
        <f>G94*(1+L94/100)</f>
        <v>0</v>
      </c>
      <c r="N94" s="253">
        <v>0</v>
      </c>
      <c r="O94" s="253">
        <f>ROUND(E94*N94,2)</f>
        <v>0</v>
      </c>
      <c r="P94" s="253">
        <v>0</v>
      </c>
      <c r="Q94" s="253">
        <f>ROUND(E94*P94,2)</f>
        <v>0</v>
      </c>
      <c r="R94" s="255"/>
      <c r="S94" s="255" t="s">
        <v>314</v>
      </c>
      <c r="T94" s="256" t="s">
        <v>315</v>
      </c>
      <c r="U94" s="220">
        <v>0</v>
      </c>
      <c r="V94" s="220">
        <f>ROUND(E94*U94,2)</f>
        <v>0</v>
      </c>
      <c r="W94" s="220"/>
      <c r="X94" s="220" t="s">
        <v>258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266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0">
        <v>78</v>
      </c>
      <c r="B95" s="251" t="s">
        <v>1774</v>
      </c>
      <c r="C95" s="264" t="s">
        <v>1775</v>
      </c>
      <c r="D95" s="252" t="s">
        <v>1281</v>
      </c>
      <c r="E95" s="253">
        <v>11</v>
      </c>
      <c r="F95" s="254"/>
      <c r="G95" s="255">
        <f>ROUND(E95*F95,2)</f>
        <v>0</v>
      </c>
      <c r="H95" s="254"/>
      <c r="I95" s="255">
        <f>ROUND(E95*H95,2)</f>
        <v>0</v>
      </c>
      <c r="J95" s="254"/>
      <c r="K95" s="255">
        <f>ROUND(E95*J95,2)</f>
        <v>0</v>
      </c>
      <c r="L95" s="255">
        <v>21</v>
      </c>
      <c r="M95" s="255">
        <f>G95*(1+L95/100)</f>
        <v>0</v>
      </c>
      <c r="N95" s="253">
        <v>0</v>
      </c>
      <c r="O95" s="253">
        <f>ROUND(E95*N95,2)</f>
        <v>0</v>
      </c>
      <c r="P95" s="253">
        <v>0</v>
      </c>
      <c r="Q95" s="253">
        <f>ROUND(E95*P95,2)</f>
        <v>0</v>
      </c>
      <c r="R95" s="255"/>
      <c r="S95" s="255" t="s">
        <v>314</v>
      </c>
      <c r="T95" s="256" t="s">
        <v>315</v>
      </c>
      <c r="U95" s="220">
        <v>0</v>
      </c>
      <c r="V95" s="220">
        <f>ROUND(E95*U95,2)</f>
        <v>0</v>
      </c>
      <c r="W95" s="220"/>
      <c r="X95" s="220" t="s">
        <v>258</v>
      </c>
      <c r="Y95" s="220" t="s">
        <v>259</v>
      </c>
      <c r="Z95" s="210"/>
      <c r="AA95" s="210"/>
      <c r="AB95" s="210"/>
      <c r="AC95" s="210"/>
      <c r="AD95" s="210"/>
      <c r="AE95" s="210"/>
      <c r="AF95" s="210"/>
      <c r="AG95" s="210" t="s">
        <v>266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0">
        <v>79</v>
      </c>
      <c r="B96" s="251" t="s">
        <v>1776</v>
      </c>
      <c r="C96" s="264" t="s">
        <v>1777</v>
      </c>
      <c r="D96" s="252" t="s">
        <v>1281</v>
      </c>
      <c r="E96" s="253">
        <v>6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3">
        <v>0</v>
      </c>
      <c r="O96" s="253">
        <f>ROUND(E96*N96,2)</f>
        <v>0</v>
      </c>
      <c r="P96" s="253">
        <v>0</v>
      </c>
      <c r="Q96" s="253">
        <f>ROUND(E96*P96,2)</f>
        <v>0</v>
      </c>
      <c r="R96" s="255"/>
      <c r="S96" s="255" t="s">
        <v>314</v>
      </c>
      <c r="T96" s="256" t="s">
        <v>315</v>
      </c>
      <c r="U96" s="220">
        <v>0</v>
      </c>
      <c r="V96" s="220">
        <f>ROUND(E96*U96,2)</f>
        <v>0</v>
      </c>
      <c r="W96" s="220"/>
      <c r="X96" s="220" t="s">
        <v>258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266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50">
        <v>80</v>
      </c>
      <c r="B97" s="251" t="s">
        <v>1778</v>
      </c>
      <c r="C97" s="264" t="s">
        <v>1693</v>
      </c>
      <c r="D97" s="252" t="s">
        <v>1281</v>
      </c>
      <c r="E97" s="253">
        <v>6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3">
        <v>0</v>
      </c>
      <c r="O97" s="253">
        <f>ROUND(E97*N97,2)</f>
        <v>0</v>
      </c>
      <c r="P97" s="253">
        <v>0</v>
      </c>
      <c r="Q97" s="253">
        <f>ROUND(E97*P97,2)</f>
        <v>0</v>
      </c>
      <c r="R97" s="255"/>
      <c r="S97" s="255" t="s">
        <v>314</v>
      </c>
      <c r="T97" s="256" t="s">
        <v>315</v>
      </c>
      <c r="U97" s="220">
        <v>0</v>
      </c>
      <c r="V97" s="220">
        <f>ROUND(E97*U97,2)</f>
        <v>0</v>
      </c>
      <c r="W97" s="220"/>
      <c r="X97" s="220" t="s">
        <v>258</v>
      </c>
      <c r="Y97" s="220" t="s">
        <v>259</v>
      </c>
      <c r="Z97" s="210"/>
      <c r="AA97" s="210"/>
      <c r="AB97" s="210"/>
      <c r="AC97" s="210"/>
      <c r="AD97" s="210"/>
      <c r="AE97" s="210"/>
      <c r="AF97" s="210"/>
      <c r="AG97" s="210" t="s">
        <v>266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0">
        <v>81</v>
      </c>
      <c r="B98" s="251" t="s">
        <v>1779</v>
      </c>
      <c r="C98" s="264" t="s">
        <v>1695</v>
      </c>
      <c r="D98" s="252" t="s">
        <v>1281</v>
      </c>
      <c r="E98" s="253">
        <v>6</v>
      </c>
      <c r="F98" s="254"/>
      <c r="G98" s="255">
        <f>ROUND(E98*F98,2)</f>
        <v>0</v>
      </c>
      <c r="H98" s="254"/>
      <c r="I98" s="255">
        <f>ROUND(E98*H98,2)</f>
        <v>0</v>
      </c>
      <c r="J98" s="254"/>
      <c r="K98" s="255">
        <f>ROUND(E98*J98,2)</f>
        <v>0</v>
      </c>
      <c r="L98" s="255">
        <v>21</v>
      </c>
      <c r="M98" s="255">
        <f>G98*(1+L98/100)</f>
        <v>0</v>
      </c>
      <c r="N98" s="253">
        <v>0</v>
      </c>
      <c r="O98" s="253">
        <f>ROUND(E98*N98,2)</f>
        <v>0</v>
      </c>
      <c r="P98" s="253">
        <v>0</v>
      </c>
      <c r="Q98" s="253">
        <f>ROUND(E98*P98,2)</f>
        <v>0</v>
      </c>
      <c r="R98" s="255"/>
      <c r="S98" s="255" t="s">
        <v>314</v>
      </c>
      <c r="T98" s="256" t="s">
        <v>315</v>
      </c>
      <c r="U98" s="220">
        <v>0</v>
      </c>
      <c r="V98" s="220">
        <f>ROUND(E98*U98,2)</f>
        <v>0</v>
      </c>
      <c r="W98" s="220"/>
      <c r="X98" s="220" t="s">
        <v>258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266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50">
        <v>82</v>
      </c>
      <c r="B99" s="251" t="s">
        <v>1780</v>
      </c>
      <c r="C99" s="264" t="s">
        <v>1697</v>
      </c>
      <c r="D99" s="252" t="s">
        <v>1281</v>
      </c>
      <c r="E99" s="253">
        <v>6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3">
        <v>0</v>
      </c>
      <c r="O99" s="253">
        <f>ROUND(E99*N99,2)</f>
        <v>0</v>
      </c>
      <c r="P99" s="253">
        <v>0</v>
      </c>
      <c r="Q99" s="253">
        <f>ROUND(E99*P99,2)</f>
        <v>0</v>
      </c>
      <c r="R99" s="255"/>
      <c r="S99" s="255" t="s">
        <v>314</v>
      </c>
      <c r="T99" s="256" t="s">
        <v>315</v>
      </c>
      <c r="U99" s="220">
        <v>0</v>
      </c>
      <c r="V99" s="220">
        <f>ROUND(E99*U99,2)</f>
        <v>0</v>
      </c>
      <c r="W99" s="220"/>
      <c r="X99" s="220" t="s">
        <v>258</v>
      </c>
      <c r="Y99" s="220" t="s">
        <v>259</v>
      </c>
      <c r="Z99" s="210"/>
      <c r="AA99" s="210"/>
      <c r="AB99" s="210"/>
      <c r="AC99" s="210"/>
      <c r="AD99" s="210"/>
      <c r="AE99" s="210"/>
      <c r="AF99" s="210"/>
      <c r="AG99" s="210" t="s">
        <v>266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83</v>
      </c>
      <c r="B100" s="240" t="s">
        <v>1781</v>
      </c>
      <c r="C100" s="258" t="s">
        <v>1782</v>
      </c>
      <c r="D100" s="241" t="s">
        <v>1524</v>
      </c>
      <c r="E100" s="242">
        <v>1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</v>
      </c>
      <c r="O100" s="242">
        <f>ROUND(E100*N100,2)</f>
        <v>0</v>
      </c>
      <c r="P100" s="242">
        <v>0</v>
      </c>
      <c r="Q100" s="242">
        <f>ROUND(E100*P100,2)</f>
        <v>0</v>
      </c>
      <c r="R100" s="244"/>
      <c r="S100" s="244" t="s">
        <v>314</v>
      </c>
      <c r="T100" s="245" t="s">
        <v>315</v>
      </c>
      <c r="U100" s="220">
        <v>0</v>
      </c>
      <c r="V100" s="220">
        <f>ROUND(E100*U100,2)</f>
        <v>0</v>
      </c>
      <c r="W100" s="220"/>
      <c r="X100" s="220" t="s">
        <v>258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266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62" t="s">
        <v>1708</v>
      </c>
      <c r="D101" s="248"/>
      <c r="E101" s="248"/>
      <c r="F101" s="248"/>
      <c r="G101" s="24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317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2" t="s">
        <v>251</v>
      </c>
      <c r="B102" s="233" t="s">
        <v>182</v>
      </c>
      <c r="C102" s="257" t="s">
        <v>183</v>
      </c>
      <c r="D102" s="234"/>
      <c r="E102" s="235"/>
      <c r="F102" s="236"/>
      <c r="G102" s="236">
        <f>SUMIF(AG103:AG121,"&lt;&gt;NOR",G103:G121)</f>
        <v>0</v>
      </c>
      <c r="H102" s="236"/>
      <c r="I102" s="236">
        <f>SUM(I103:I121)</f>
        <v>0</v>
      </c>
      <c r="J102" s="236"/>
      <c r="K102" s="236">
        <f>SUM(K103:K121)</f>
        <v>0</v>
      </c>
      <c r="L102" s="236"/>
      <c r="M102" s="236">
        <f>SUM(M103:M121)</f>
        <v>0</v>
      </c>
      <c r="N102" s="235"/>
      <c r="O102" s="235">
        <f>SUM(O103:O121)</f>
        <v>0</v>
      </c>
      <c r="P102" s="235"/>
      <c r="Q102" s="235">
        <f>SUM(Q103:Q121)</f>
        <v>0</v>
      </c>
      <c r="R102" s="236"/>
      <c r="S102" s="236"/>
      <c r="T102" s="237"/>
      <c r="U102" s="231"/>
      <c r="V102" s="231">
        <f>SUM(V103:V121)</f>
        <v>0</v>
      </c>
      <c r="W102" s="231"/>
      <c r="X102" s="231"/>
      <c r="Y102" s="231"/>
      <c r="AG102" t="s">
        <v>252</v>
      </c>
    </row>
    <row r="103" spans="1:60" ht="22.5" outlineLevel="1" x14ac:dyDescent="0.2">
      <c r="A103" s="250">
        <v>84</v>
      </c>
      <c r="B103" s="251" t="s">
        <v>1783</v>
      </c>
      <c r="C103" s="264" t="s">
        <v>1784</v>
      </c>
      <c r="D103" s="252" t="s">
        <v>331</v>
      </c>
      <c r="E103" s="253">
        <v>22</v>
      </c>
      <c r="F103" s="254"/>
      <c r="G103" s="255">
        <f>ROUND(E103*F103,2)</f>
        <v>0</v>
      </c>
      <c r="H103" s="254"/>
      <c r="I103" s="255">
        <f>ROUND(E103*H103,2)</f>
        <v>0</v>
      </c>
      <c r="J103" s="254"/>
      <c r="K103" s="255">
        <f>ROUND(E103*J103,2)</f>
        <v>0</v>
      </c>
      <c r="L103" s="255">
        <v>21</v>
      </c>
      <c r="M103" s="255">
        <f>G103*(1+L103/100)</f>
        <v>0</v>
      </c>
      <c r="N103" s="253">
        <v>0</v>
      </c>
      <c r="O103" s="253">
        <f>ROUND(E103*N103,2)</f>
        <v>0</v>
      </c>
      <c r="P103" s="253">
        <v>0</v>
      </c>
      <c r="Q103" s="253">
        <f>ROUND(E103*P103,2)</f>
        <v>0</v>
      </c>
      <c r="R103" s="255"/>
      <c r="S103" s="255" t="s">
        <v>314</v>
      </c>
      <c r="T103" s="256" t="s">
        <v>315</v>
      </c>
      <c r="U103" s="220">
        <v>0</v>
      </c>
      <c r="V103" s="220">
        <f>ROUND(E103*U103,2)</f>
        <v>0</v>
      </c>
      <c r="W103" s="220"/>
      <c r="X103" s="220" t="s">
        <v>258</v>
      </c>
      <c r="Y103" s="220" t="s">
        <v>259</v>
      </c>
      <c r="Z103" s="210"/>
      <c r="AA103" s="210"/>
      <c r="AB103" s="210"/>
      <c r="AC103" s="210"/>
      <c r="AD103" s="210"/>
      <c r="AE103" s="210"/>
      <c r="AF103" s="210"/>
      <c r="AG103" s="210" t="s">
        <v>266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50">
        <v>85</v>
      </c>
      <c r="B104" s="251" t="s">
        <v>1785</v>
      </c>
      <c r="C104" s="264" t="s">
        <v>1786</v>
      </c>
      <c r="D104" s="252" t="s">
        <v>331</v>
      </c>
      <c r="E104" s="253">
        <v>56</v>
      </c>
      <c r="F104" s="254"/>
      <c r="G104" s="255">
        <f>ROUND(E104*F104,2)</f>
        <v>0</v>
      </c>
      <c r="H104" s="254"/>
      <c r="I104" s="255">
        <f>ROUND(E104*H104,2)</f>
        <v>0</v>
      </c>
      <c r="J104" s="254"/>
      <c r="K104" s="255">
        <f>ROUND(E104*J104,2)</f>
        <v>0</v>
      </c>
      <c r="L104" s="255">
        <v>21</v>
      </c>
      <c r="M104" s="255">
        <f>G104*(1+L104/100)</f>
        <v>0</v>
      </c>
      <c r="N104" s="253">
        <v>0</v>
      </c>
      <c r="O104" s="253">
        <f>ROUND(E104*N104,2)</f>
        <v>0</v>
      </c>
      <c r="P104" s="253">
        <v>0</v>
      </c>
      <c r="Q104" s="253">
        <f>ROUND(E104*P104,2)</f>
        <v>0</v>
      </c>
      <c r="R104" s="255"/>
      <c r="S104" s="255" t="s">
        <v>314</v>
      </c>
      <c r="T104" s="256" t="s">
        <v>315</v>
      </c>
      <c r="U104" s="220">
        <v>0</v>
      </c>
      <c r="V104" s="220">
        <f>ROUND(E104*U104,2)</f>
        <v>0</v>
      </c>
      <c r="W104" s="220"/>
      <c r="X104" s="220" t="s">
        <v>258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266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50">
        <v>86</v>
      </c>
      <c r="B105" s="251" t="s">
        <v>1787</v>
      </c>
      <c r="C105" s="264" t="s">
        <v>1788</v>
      </c>
      <c r="D105" s="252" t="s">
        <v>331</v>
      </c>
      <c r="E105" s="253">
        <v>77</v>
      </c>
      <c r="F105" s="254"/>
      <c r="G105" s="255">
        <f>ROUND(E105*F105,2)</f>
        <v>0</v>
      </c>
      <c r="H105" s="254"/>
      <c r="I105" s="255">
        <f>ROUND(E105*H105,2)</f>
        <v>0</v>
      </c>
      <c r="J105" s="254"/>
      <c r="K105" s="255">
        <f>ROUND(E105*J105,2)</f>
        <v>0</v>
      </c>
      <c r="L105" s="255">
        <v>21</v>
      </c>
      <c r="M105" s="255">
        <f>G105*(1+L105/100)</f>
        <v>0</v>
      </c>
      <c r="N105" s="253">
        <v>0</v>
      </c>
      <c r="O105" s="253">
        <f>ROUND(E105*N105,2)</f>
        <v>0</v>
      </c>
      <c r="P105" s="253">
        <v>0</v>
      </c>
      <c r="Q105" s="253">
        <f>ROUND(E105*P105,2)</f>
        <v>0</v>
      </c>
      <c r="R105" s="255"/>
      <c r="S105" s="255" t="s">
        <v>314</v>
      </c>
      <c r="T105" s="256" t="s">
        <v>315</v>
      </c>
      <c r="U105" s="220">
        <v>0</v>
      </c>
      <c r="V105" s="220">
        <f>ROUND(E105*U105,2)</f>
        <v>0</v>
      </c>
      <c r="W105" s="220"/>
      <c r="X105" s="220" t="s">
        <v>258</v>
      </c>
      <c r="Y105" s="220" t="s">
        <v>259</v>
      </c>
      <c r="Z105" s="210"/>
      <c r="AA105" s="210"/>
      <c r="AB105" s="210"/>
      <c r="AC105" s="210"/>
      <c r="AD105" s="210"/>
      <c r="AE105" s="210"/>
      <c r="AF105" s="210"/>
      <c r="AG105" s="210" t="s">
        <v>266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50">
        <v>87</v>
      </c>
      <c r="B106" s="251" t="s">
        <v>1789</v>
      </c>
      <c r="C106" s="264" t="s">
        <v>1790</v>
      </c>
      <c r="D106" s="252" t="s">
        <v>331</v>
      </c>
      <c r="E106" s="253">
        <v>35</v>
      </c>
      <c r="F106" s="254"/>
      <c r="G106" s="255">
        <f>ROUND(E106*F106,2)</f>
        <v>0</v>
      </c>
      <c r="H106" s="254"/>
      <c r="I106" s="255">
        <f>ROUND(E106*H106,2)</f>
        <v>0</v>
      </c>
      <c r="J106" s="254"/>
      <c r="K106" s="255">
        <f>ROUND(E106*J106,2)</f>
        <v>0</v>
      </c>
      <c r="L106" s="255">
        <v>21</v>
      </c>
      <c r="M106" s="255">
        <f>G106*(1+L106/100)</f>
        <v>0</v>
      </c>
      <c r="N106" s="253">
        <v>0</v>
      </c>
      <c r="O106" s="253">
        <f>ROUND(E106*N106,2)</f>
        <v>0</v>
      </c>
      <c r="P106" s="253">
        <v>0</v>
      </c>
      <c r="Q106" s="253">
        <f>ROUND(E106*P106,2)</f>
        <v>0</v>
      </c>
      <c r="R106" s="255"/>
      <c r="S106" s="255" t="s">
        <v>314</v>
      </c>
      <c r="T106" s="256" t="s">
        <v>315</v>
      </c>
      <c r="U106" s="220">
        <v>0</v>
      </c>
      <c r="V106" s="220">
        <f>ROUND(E106*U106,2)</f>
        <v>0</v>
      </c>
      <c r="W106" s="220"/>
      <c r="X106" s="220" t="s">
        <v>258</v>
      </c>
      <c r="Y106" s="220" t="s">
        <v>259</v>
      </c>
      <c r="Z106" s="210"/>
      <c r="AA106" s="210"/>
      <c r="AB106" s="210"/>
      <c r="AC106" s="210"/>
      <c r="AD106" s="210"/>
      <c r="AE106" s="210"/>
      <c r="AF106" s="210"/>
      <c r="AG106" s="210" t="s">
        <v>266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50">
        <v>88</v>
      </c>
      <c r="B107" s="251" t="s">
        <v>1791</v>
      </c>
      <c r="C107" s="264" t="s">
        <v>1792</v>
      </c>
      <c r="D107" s="252" t="s">
        <v>331</v>
      </c>
      <c r="E107" s="253">
        <v>46</v>
      </c>
      <c r="F107" s="254"/>
      <c r="G107" s="255">
        <f>ROUND(E107*F107,2)</f>
        <v>0</v>
      </c>
      <c r="H107" s="254"/>
      <c r="I107" s="255">
        <f>ROUND(E107*H107,2)</f>
        <v>0</v>
      </c>
      <c r="J107" s="254"/>
      <c r="K107" s="255">
        <f>ROUND(E107*J107,2)</f>
        <v>0</v>
      </c>
      <c r="L107" s="255">
        <v>21</v>
      </c>
      <c r="M107" s="255">
        <f>G107*(1+L107/100)</f>
        <v>0</v>
      </c>
      <c r="N107" s="253">
        <v>0</v>
      </c>
      <c r="O107" s="253">
        <f>ROUND(E107*N107,2)</f>
        <v>0</v>
      </c>
      <c r="P107" s="253">
        <v>0</v>
      </c>
      <c r="Q107" s="253">
        <f>ROUND(E107*P107,2)</f>
        <v>0</v>
      </c>
      <c r="R107" s="255"/>
      <c r="S107" s="255" t="s">
        <v>314</v>
      </c>
      <c r="T107" s="256" t="s">
        <v>315</v>
      </c>
      <c r="U107" s="220">
        <v>0</v>
      </c>
      <c r="V107" s="220">
        <f>ROUND(E107*U107,2)</f>
        <v>0</v>
      </c>
      <c r="W107" s="220"/>
      <c r="X107" s="220" t="s">
        <v>258</v>
      </c>
      <c r="Y107" s="220" t="s">
        <v>259</v>
      </c>
      <c r="Z107" s="210"/>
      <c r="AA107" s="210"/>
      <c r="AB107" s="210"/>
      <c r="AC107" s="210"/>
      <c r="AD107" s="210"/>
      <c r="AE107" s="210"/>
      <c r="AF107" s="210"/>
      <c r="AG107" s="210" t="s">
        <v>266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50">
        <v>89</v>
      </c>
      <c r="B108" s="251" t="s">
        <v>1793</v>
      </c>
      <c r="C108" s="264" t="s">
        <v>1794</v>
      </c>
      <c r="D108" s="252" t="s">
        <v>331</v>
      </c>
      <c r="E108" s="253">
        <v>5</v>
      </c>
      <c r="F108" s="254"/>
      <c r="G108" s="255">
        <f>ROUND(E108*F108,2)</f>
        <v>0</v>
      </c>
      <c r="H108" s="254"/>
      <c r="I108" s="255">
        <f>ROUND(E108*H108,2)</f>
        <v>0</v>
      </c>
      <c r="J108" s="254"/>
      <c r="K108" s="255">
        <f>ROUND(E108*J108,2)</f>
        <v>0</v>
      </c>
      <c r="L108" s="255">
        <v>21</v>
      </c>
      <c r="M108" s="255">
        <f>G108*(1+L108/100)</f>
        <v>0</v>
      </c>
      <c r="N108" s="253">
        <v>0</v>
      </c>
      <c r="O108" s="253">
        <f>ROUND(E108*N108,2)</f>
        <v>0</v>
      </c>
      <c r="P108" s="253">
        <v>0</v>
      </c>
      <c r="Q108" s="253">
        <f>ROUND(E108*P108,2)</f>
        <v>0</v>
      </c>
      <c r="R108" s="255"/>
      <c r="S108" s="255" t="s">
        <v>314</v>
      </c>
      <c r="T108" s="256" t="s">
        <v>315</v>
      </c>
      <c r="U108" s="220">
        <v>0</v>
      </c>
      <c r="V108" s="220">
        <f>ROUND(E108*U108,2)</f>
        <v>0</v>
      </c>
      <c r="W108" s="220"/>
      <c r="X108" s="220" t="s">
        <v>258</v>
      </c>
      <c r="Y108" s="220" t="s">
        <v>259</v>
      </c>
      <c r="Z108" s="210"/>
      <c r="AA108" s="210"/>
      <c r="AB108" s="210"/>
      <c r="AC108" s="210"/>
      <c r="AD108" s="210"/>
      <c r="AE108" s="210"/>
      <c r="AF108" s="210"/>
      <c r="AG108" s="210" t="s">
        <v>266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50">
        <v>90</v>
      </c>
      <c r="B109" s="251" t="s">
        <v>1795</v>
      </c>
      <c r="C109" s="264" t="s">
        <v>1796</v>
      </c>
      <c r="D109" s="252" t="s">
        <v>331</v>
      </c>
      <c r="E109" s="253">
        <v>22</v>
      </c>
      <c r="F109" s="254"/>
      <c r="G109" s="255">
        <f>ROUND(E109*F109,2)</f>
        <v>0</v>
      </c>
      <c r="H109" s="254"/>
      <c r="I109" s="255">
        <f>ROUND(E109*H109,2)</f>
        <v>0</v>
      </c>
      <c r="J109" s="254"/>
      <c r="K109" s="255">
        <f>ROUND(E109*J109,2)</f>
        <v>0</v>
      </c>
      <c r="L109" s="255">
        <v>21</v>
      </c>
      <c r="M109" s="255">
        <f>G109*(1+L109/100)</f>
        <v>0</v>
      </c>
      <c r="N109" s="253">
        <v>0</v>
      </c>
      <c r="O109" s="253">
        <f>ROUND(E109*N109,2)</f>
        <v>0</v>
      </c>
      <c r="P109" s="253">
        <v>0</v>
      </c>
      <c r="Q109" s="253">
        <f>ROUND(E109*P109,2)</f>
        <v>0</v>
      </c>
      <c r="R109" s="255"/>
      <c r="S109" s="255" t="s">
        <v>314</v>
      </c>
      <c r="T109" s="256" t="s">
        <v>315</v>
      </c>
      <c r="U109" s="220">
        <v>0</v>
      </c>
      <c r="V109" s="220">
        <f>ROUND(E109*U109,2)</f>
        <v>0</v>
      </c>
      <c r="W109" s="220"/>
      <c r="X109" s="220" t="s">
        <v>258</v>
      </c>
      <c r="Y109" s="220" t="s">
        <v>259</v>
      </c>
      <c r="Z109" s="210"/>
      <c r="AA109" s="210"/>
      <c r="AB109" s="210"/>
      <c r="AC109" s="210"/>
      <c r="AD109" s="210"/>
      <c r="AE109" s="210"/>
      <c r="AF109" s="210"/>
      <c r="AG109" s="210" t="s">
        <v>266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9">
        <v>91</v>
      </c>
      <c r="B110" s="240" t="s">
        <v>1797</v>
      </c>
      <c r="C110" s="258" t="s">
        <v>1798</v>
      </c>
      <c r="D110" s="241" t="s">
        <v>331</v>
      </c>
      <c r="E110" s="242">
        <v>30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</v>
      </c>
      <c r="O110" s="242">
        <f>ROUND(E110*N110,2)</f>
        <v>0</v>
      </c>
      <c r="P110" s="242">
        <v>0</v>
      </c>
      <c r="Q110" s="242">
        <f>ROUND(E110*P110,2)</f>
        <v>0</v>
      </c>
      <c r="R110" s="244"/>
      <c r="S110" s="244" t="s">
        <v>314</v>
      </c>
      <c r="T110" s="245" t="s">
        <v>315</v>
      </c>
      <c r="U110" s="220">
        <v>0</v>
      </c>
      <c r="V110" s="220">
        <f>ROUND(E110*U110,2)</f>
        <v>0</v>
      </c>
      <c r="W110" s="220"/>
      <c r="X110" s="220" t="s">
        <v>258</v>
      </c>
      <c r="Y110" s="220" t="s">
        <v>259</v>
      </c>
      <c r="Z110" s="210"/>
      <c r="AA110" s="210"/>
      <c r="AB110" s="210"/>
      <c r="AC110" s="210"/>
      <c r="AD110" s="210"/>
      <c r="AE110" s="210"/>
      <c r="AF110" s="210"/>
      <c r="AG110" s="210" t="s">
        <v>266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2" x14ac:dyDescent="0.2">
      <c r="A111" s="217"/>
      <c r="B111" s="218"/>
      <c r="C111" s="262" t="s">
        <v>1799</v>
      </c>
      <c r="D111" s="248"/>
      <c r="E111" s="248"/>
      <c r="F111" s="248"/>
      <c r="G111" s="248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317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6" t="str">
        <f>C111</f>
        <v>pozn.1 přesné množství fitinek bude určeno na stavbě. Pozn.2 délky potrubí zahrnují celou délku trasy včetně kolen. Pozn.3 požární zatěsnění při prostupu požárně dělící konstrukcí řeší stavba</v>
      </c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9">
        <v>92</v>
      </c>
      <c r="B112" s="240" t="s">
        <v>1800</v>
      </c>
      <c r="C112" s="258" t="s">
        <v>1801</v>
      </c>
      <c r="D112" s="241" t="s">
        <v>331</v>
      </c>
      <c r="E112" s="242">
        <v>21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0</v>
      </c>
      <c r="O112" s="242">
        <f>ROUND(E112*N112,2)</f>
        <v>0</v>
      </c>
      <c r="P112" s="242">
        <v>0</v>
      </c>
      <c r="Q112" s="242">
        <f>ROUND(E112*P112,2)</f>
        <v>0</v>
      </c>
      <c r="R112" s="244"/>
      <c r="S112" s="244" t="s">
        <v>314</v>
      </c>
      <c r="T112" s="245" t="s">
        <v>315</v>
      </c>
      <c r="U112" s="220">
        <v>0</v>
      </c>
      <c r="V112" s="220">
        <f>ROUND(E112*U112,2)</f>
        <v>0</v>
      </c>
      <c r="W112" s="220"/>
      <c r="X112" s="220" t="s">
        <v>258</v>
      </c>
      <c r="Y112" s="220" t="s">
        <v>259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62" t="s">
        <v>1799</v>
      </c>
      <c r="D113" s="248"/>
      <c r="E113" s="248"/>
      <c r="F113" s="248"/>
      <c r="G113" s="248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317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6" t="str">
        <f>C113</f>
        <v>pozn.1 přesné množství fitinek bude určeno na stavbě. Pozn.2 délky potrubí zahrnují celou délku trasy včetně kolen. Pozn.3 požární zatěsnění při prostupu požárně dělící konstrukcí řeší stavba</v>
      </c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9">
        <v>93</v>
      </c>
      <c r="B114" s="240" t="s">
        <v>1802</v>
      </c>
      <c r="C114" s="258" t="s">
        <v>1803</v>
      </c>
      <c r="D114" s="241" t="s">
        <v>331</v>
      </c>
      <c r="E114" s="242">
        <v>22</v>
      </c>
      <c r="F114" s="243"/>
      <c r="G114" s="244">
        <f>ROUND(E114*F114,2)</f>
        <v>0</v>
      </c>
      <c r="H114" s="243"/>
      <c r="I114" s="244">
        <f>ROUND(E114*H114,2)</f>
        <v>0</v>
      </c>
      <c r="J114" s="243"/>
      <c r="K114" s="244">
        <f>ROUND(E114*J114,2)</f>
        <v>0</v>
      </c>
      <c r="L114" s="244">
        <v>21</v>
      </c>
      <c r="M114" s="244">
        <f>G114*(1+L114/100)</f>
        <v>0</v>
      </c>
      <c r="N114" s="242">
        <v>0</v>
      </c>
      <c r="O114" s="242">
        <f>ROUND(E114*N114,2)</f>
        <v>0</v>
      </c>
      <c r="P114" s="242">
        <v>0</v>
      </c>
      <c r="Q114" s="242">
        <f>ROUND(E114*P114,2)</f>
        <v>0</v>
      </c>
      <c r="R114" s="244"/>
      <c r="S114" s="244" t="s">
        <v>314</v>
      </c>
      <c r="T114" s="245" t="s">
        <v>315</v>
      </c>
      <c r="U114" s="220">
        <v>0</v>
      </c>
      <c r="V114" s="220">
        <f>ROUND(E114*U114,2)</f>
        <v>0</v>
      </c>
      <c r="W114" s="220"/>
      <c r="X114" s="220" t="s">
        <v>258</v>
      </c>
      <c r="Y114" s="220" t="s">
        <v>259</v>
      </c>
      <c r="Z114" s="210"/>
      <c r="AA114" s="210"/>
      <c r="AB114" s="210"/>
      <c r="AC114" s="210"/>
      <c r="AD114" s="210"/>
      <c r="AE114" s="210"/>
      <c r="AF114" s="210"/>
      <c r="AG114" s="210" t="s">
        <v>266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2" x14ac:dyDescent="0.2">
      <c r="A115" s="217"/>
      <c r="B115" s="218"/>
      <c r="C115" s="262" t="s">
        <v>1799</v>
      </c>
      <c r="D115" s="248"/>
      <c r="E115" s="248"/>
      <c r="F115" s="248"/>
      <c r="G115" s="248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317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6" t="str">
        <f>C115</f>
        <v>pozn.1 přesné množství fitinek bude určeno na stavbě. Pozn.2 délky potrubí zahrnují celou délku trasy včetně kolen. Pozn.3 požární zatěsnění při prostupu požárně dělící konstrukcí řeší stavba</v>
      </c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9">
        <v>94</v>
      </c>
      <c r="B116" s="240" t="s">
        <v>1804</v>
      </c>
      <c r="C116" s="258" t="s">
        <v>1805</v>
      </c>
      <c r="D116" s="241" t="s">
        <v>331</v>
      </c>
      <c r="E116" s="242">
        <v>40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0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314</v>
      </c>
      <c r="T116" s="245" t="s">
        <v>315</v>
      </c>
      <c r="U116" s="220">
        <v>0</v>
      </c>
      <c r="V116" s="220">
        <f>ROUND(E116*U116,2)</f>
        <v>0</v>
      </c>
      <c r="W116" s="220"/>
      <c r="X116" s="220" t="s">
        <v>258</v>
      </c>
      <c r="Y116" s="220" t="s">
        <v>259</v>
      </c>
      <c r="Z116" s="210"/>
      <c r="AA116" s="210"/>
      <c r="AB116" s="210"/>
      <c r="AC116" s="210"/>
      <c r="AD116" s="210"/>
      <c r="AE116" s="210"/>
      <c r="AF116" s="210"/>
      <c r="AG116" s="210" t="s">
        <v>266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2" x14ac:dyDescent="0.2">
      <c r="A117" s="217"/>
      <c r="B117" s="218"/>
      <c r="C117" s="262" t="s">
        <v>1799</v>
      </c>
      <c r="D117" s="248"/>
      <c r="E117" s="248"/>
      <c r="F117" s="248"/>
      <c r="G117" s="248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317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6" t="str">
        <f>C117</f>
        <v>pozn.1 přesné množství fitinek bude určeno na stavbě. Pozn.2 délky potrubí zahrnují celou délku trasy včetně kolen. Pozn.3 požární zatěsnění při prostupu požárně dělící konstrukcí řeší stavba</v>
      </c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39">
        <v>95</v>
      </c>
      <c r="B118" s="240" t="s">
        <v>1806</v>
      </c>
      <c r="C118" s="258" t="s">
        <v>1807</v>
      </c>
      <c r="D118" s="241" t="s">
        <v>331</v>
      </c>
      <c r="E118" s="242">
        <v>38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/>
      <c r="S118" s="244" t="s">
        <v>314</v>
      </c>
      <c r="T118" s="245" t="s">
        <v>315</v>
      </c>
      <c r="U118" s="220">
        <v>0</v>
      </c>
      <c r="V118" s="220">
        <f>ROUND(E118*U118,2)</f>
        <v>0</v>
      </c>
      <c r="W118" s="220"/>
      <c r="X118" s="220" t="s">
        <v>258</v>
      </c>
      <c r="Y118" s="220" t="s">
        <v>259</v>
      </c>
      <c r="Z118" s="210"/>
      <c r="AA118" s="210"/>
      <c r="AB118" s="210"/>
      <c r="AC118" s="210"/>
      <c r="AD118" s="210"/>
      <c r="AE118" s="210"/>
      <c r="AF118" s="210"/>
      <c r="AG118" s="210" t="s">
        <v>266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62" t="s">
        <v>1799</v>
      </c>
      <c r="D119" s="248"/>
      <c r="E119" s="248"/>
      <c r="F119" s="248"/>
      <c r="G119" s="248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317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6" t="str">
        <f>C119</f>
        <v>pozn.1 přesné množství fitinek bude určeno na stavbě. Pozn.2 délky potrubí zahrnují celou délku trasy včetně kolen. Pozn.3 požární zatěsnění při prostupu požárně dělící konstrukcí řeší stavba</v>
      </c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9">
        <v>96</v>
      </c>
      <c r="B120" s="240" t="s">
        <v>1808</v>
      </c>
      <c r="C120" s="258" t="s">
        <v>1809</v>
      </c>
      <c r="D120" s="241" t="s">
        <v>331</v>
      </c>
      <c r="E120" s="242">
        <v>58</v>
      </c>
      <c r="F120" s="243"/>
      <c r="G120" s="244">
        <f>ROUND(E120*F120,2)</f>
        <v>0</v>
      </c>
      <c r="H120" s="243"/>
      <c r="I120" s="244">
        <f>ROUND(E120*H120,2)</f>
        <v>0</v>
      </c>
      <c r="J120" s="243"/>
      <c r="K120" s="244">
        <f>ROUND(E120*J120,2)</f>
        <v>0</v>
      </c>
      <c r="L120" s="244">
        <v>21</v>
      </c>
      <c r="M120" s="244">
        <f>G120*(1+L120/100)</f>
        <v>0</v>
      </c>
      <c r="N120" s="242">
        <v>0</v>
      </c>
      <c r="O120" s="242">
        <f>ROUND(E120*N120,2)</f>
        <v>0</v>
      </c>
      <c r="P120" s="242">
        <v>0</v>
      </c>
      <c r="Q120" s="242">
        <f>ROUND(E120*P120,2)</f>
        <v>0</v>
      </c>
      <c r="R120" s="244"/>
      <c r="S120" s="244" t="s">
        <v>314</v>
      </c>
      <c r="T120" s="245" t="s">
        <v>315</v>
      </c>
      <c r="U120" s="220">
        <v>0</v>
      </c>
      <c r="V120" s="220">
        <f>ROUND(E120*U120,2)</f>
        <v>0</v>
      </c>
      <c r="W120" s="220"/>
      <c r="X120" s="220" t="s">
        <v>258</v>
      </c>
      <c r="Y120" s="220" t="s">
        <v>259</v>
      </c>
      <c r="Z120" s="210"/>
      <c r="AA120" s="210"/>
      <c r="AB120" s="210"/>
      <c r="AC120" s="210"/>
      <c r="AD120" s="210"/>
      <c r="AE120" s="210"/>
      <c r="AF120" s="210"/>
      <c r="AG120" s="210" t="s">
        <v>266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2" x14ac:dyDescent="0.2">
      <c r="A121" s="217"/>
      <c r="B121" s="218"/>
      <c r="C121" s="262" t="s">
        <v>1799</v>
      </c>
      <c r="D121" s="248"/>
      <c r="E121" s="248"/>
      <c r="F121" s="248"/>
      <c r="G121" s="248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317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6" t="str">
        <f>C121</f>
        <v>pozn.1 přesné množství fitinek bude určeno na stavbě. Pozn.2 délky potrubí zahrnují celou délku trasy včetně kolen. Pozn.3 požární zatěsnění při prostupu požárně dělící konstrukcí řeší stavba</v>
      </c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32" t="s">
        <v>251</v>
      </c>
      <c r="B122" s="233" t="s">
        <v>184</v>
      </c>
      <c r="C122" s="257" t="s">
        <v>185</v>
      </c>
      <c r="D122" s="234"/>
      <c r="E122" s="235"/>
      <c r="F122" s="236"/>
      <c r="G122" s="236">
        <f>SUMIF(AG123:AG149,"&lt;&gt;NOR",G123:G149)</f>
        <v>0</v>
      </c>
      <c r="H122" s="236"/>
      <c r="I122" s="236">
        <f>SUM(I123:I149)</f>
        <v>0</v>
      </c>
      <c r="J122" s="236"/>
      <c r="K122" s="236">
        <f>SUM(K123:K149)</f>
        <v>0</v>
      </c>
      <c r="L122" s="236"/>
      <c r="M122" s="236">
        <f>SUM(M123:M149)</f>
        <v>0</v>
      </c>
      <c r="N122" s="235"/>
      <c r="O122" s="235">
        <f>SUM(O123:O149)</f>
        <v>0</v>
      </c>
      <c r="P122" s="235"/>
      <c r="Q122" s="235">
        <f>SUM(Q123:Q149)</f>
        <v>0</v>
      </c>
      <c r="R122" s="236"/>
      <c r="S122" s="236"/>
      <c r="T122" s="237"/>
      <c r="U122" s="231"/>
      <c r="V122" s="231">
        <f>SUM(V123:V149)</f>
        <v>0</v>
      </c>
      <c r="W122" s="231"/>
      <c r="X122" s="231"/>
      <c r="Y122" s="231"/>
      <c r="AG122" t="s">
        <v>252</v>
      </c>
    </row>
    <row r="123" spans="1:60" ht="22.5" outlineLevel="1" x14ac:dyDescent="0.2">
      <c r="A123" s="250">
        <v>97</v>
      </c>
      <c r="B123" s="251" t="s">
        <v>1810</v>
      </c>
      <c r="C123" s="264" t="s">
        <v>1811</v>
      </c>
      <c r="D123" s="252" t="s">
        <v>331</v>
      </c>
      <c r="E123" s="253">
        <v>11</v>
      </c>
      <c r="F123" s="254"/>
      <c r="G123" s="255">
        <f>ROUND(E123*F123,2)</f>
        <v>0</v>
      </c>
      <c r="H123" s="254"/>
      <c r="I123" s="255">
        <f>ROUND(E123*H123,2)</f>
        <v>0</v>
      </c>
      <c r="J123" s="254"/>
      <c r="K123" s="255">
        <f>ROUND(E123*J123,2)</f>
        <v>0</v>
      </c>
      <c r="L123" s="255">
        <v>21</v>
      </c>
      <c r="M123" s="255">
        <f>G123*(1+L123/100)</f>
        <v>0</v>
      </c>
      <c r="N123" s="253">
        <v>0</v>
      </c>
      <c r="O123" s="253">
        <f>ROUND(E123*N123,2)</f>
        <v>0</v>
      </c>
      <c r="P123" s="253">
        <v>0</v>
      </c>
      <c r="Q123" s="253">
        <f>ROUND(E123*P123,2)</f>
        <v>0</v>
      </c>
      <c r="R123" s="255"/>
      <c r="S123" s="255" t="s">
        <v>314</v>
      </c>
      <c r="T123" s="256" t="s">
        <v>315</v>
      </c>
      <c r="U123" s="220">
        <v>0</v>
      </c>
      <c r="V123" s="220">
        <f>ROUND(E123*U123,2)</f>
        <v>0</v>
      </c>
      <c r="W123" s="220"/>
      <c r="X123" s="220" t="s">
        <v>258</v>
      </c>
      <c r="Y123" s="220" t="s">
        <v>259</v>
      </c>
      <c r="Z123" s="210"/>
      <c r="AA123" s="210"/>
      <c r="AB123" s="210"/>
      <c r="AC123" s="210"/>
      <c r="AD123" s="210"/>
      <c r="AE123" s="210"/>
      <c r="AF123" s="210"/>
      <c r="AG123" s="210" t="s">
        <v>266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0">
        <v>98</v>
      </c>
      <c r="B124" s="251" t="s">
        <v>1812</v>
      </c>
      <c r="C124" s="264" t="s">
        <v>1813</v>
      </c>
      <c r="D124" s="252" t="s">
        <v>331</v>
      </c>
      <c r="E124" s="253">
        <v>31</v>
      </c>
      <c r="F124" s="254"/>
      <c r="G124" s="255">
        <f>ROUND(E124*F124,2)</f>
        <v>0</v>
      </c>
      <c r="H124" s="254"/>
      <c r="I124" s="255">
        <f>ROUND(E124*H124,2)</f>
        <v>0</v>
      </c>
      <c r="J124" s="254"/>
      <c r="K124" s="255">
        <f>ROUND(E124*J124,2)</f>
        <v>0</v>
      </c>
      <c r="L124" s="255">
        <v>21</v>
      </c>
      <c r="M124" s="255">
        <f>G124*(1+L124/100)</f>
        <v>0</v>
      </c>
      <c r="N124" s="253">
        <v>0</v>
      </c>
      <c r="O124" s="253">
        <f>ROUND(E124*N124,2)</f>
        <v>0</v>
      </c>
      <c r="P124" s="253">
        <v>0</v>
      </c>
      <c r="Q124" s="253">
        <f>ROUND(E124*P124,2)</f>
        <v>0</v>
      </c>
      <c r="R124" s="255"/>
      <c r="S124" s="255" t="s">
        <v>314</v>
      </c>
      <c r="T124" s="256" t="s">
        <v>315</v>
      </c>
      <c r="U124" s="220">
        <v>0</v>
      </c>
      <c r="V124" s="220">
        <f>ROUND(E124*U124,2)</f>
        <v>0</v>
      </c>
      <c r="W124" s="220"/>
      <c r="X124" s="220" t="s">
        <v>258</v>
      </c>
      <c r="Y124" s="220" t="s">
        <v>259</v>
      </c>
      <c r="Z124" s="210"/>
      <c r="AA124" s="210"/>
      <c r="AB124" s="210"/>
      <c r="AC124" s="210"/>
      <c r="AD124" s="210"/>
      <c r="AE124" s="210"/>
      <c r="AF124" s="210"/>
      <c r="AG124" s="210" t="s">
        <v>266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50">
        <v>99</v>
      </c>
      <c r="B125" s="251" t="s">
        <v>1814</v>
      </c>
      <c r="C125" s="264" t="s">
        <v>1815</v>
      </c>
      <c r="D125" s="252" t="s">
        <v>331</v>
      </c>
      <c r="E125" s="253">
        <v>69</v>
      </c>
      <c r="F125" s="254"/>
      <c r="G125" s="255">
        <f>ROUND(E125*F125,2)</f>
        <v>0</v>
      </c>
      <c r="H125" s="254"/>
      <c r="I125" s="255">
        <f>ROUND(E125*H125,2)</f>
        <v>0</v>
      </c>
      <c r="J125" s="254"/>
      <c r="K125" s="255">
        <f>ROUND(E125*J125,2)</f>
        <v>0</v>
      </c>
      <c r="L125" s="255">
        <v>21</v>
      </c>
      <c r="M125" s="255">
        <f>G125*(1+L125/100)</f>
        <v>0</v>
      </c>
      <c r="N125" s="253">
        <v>0</v>
      </c>
      <c r="O125" s="253">
        <f>ROUND(E125*N125,2)</f>
        <v>0</v>
      </c>
      <c r="P125" s="253">
        <v>0</v>
      </c>
      <c r="Q125" s="253">
        <f>ROUND(E125*P125,2)</f>
        <v>0</v>
      </c>
      <c r="R125" s="255"/>
      <c r="S125" s="255" t="s">
        <v>314</v>
      </c>
      <c r="T125" s="256" t="s">
        <v>315</v>
      </c>
      <c r="U125" s="220">
        <v>0</v>
      </c>
      <c r="V125" s="220">
        <f>ROUND(E125*U125,2)</f>
        <v>0</v>
      </c>
      <c r="W125" s="220"/>
      <c r="X125" s="220" t="s">
        <v>258</v>
      </c>
      <c r="Y125" s="220" t="s">
        <v>259</v>
      </c>
      <c r="Z125" s="210"/>
      <c r="AA125" s="210"/>
      <c r="AB125" s="210"/>
      <c r="AC125" s="210"/>
      <c r="AD125" s="210"/>
      <c r="AE125" s="210"/>
      <c r="AF125" s="210"/>
      <c r="AG125" s="210" t="s">
        <v>266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50">
        <v>100</v>
      </c>
      <c r="B126" s="251" t="s">
        <v>1816</v>
      </c>
      <c r="C126" s="264" t="s">
        <v>1817</v>
      </c>
      <c r="D126" s="252" t="s">
        <v>331</v>
      </c>
      <c r="E126" s="253">
        <v>9</v>
      </c>
      <c r="F126" s="254"/>
      <c r="G126" s="255">
        <f>ROUND(E126*F126,2)</f>
        <v>0</v>
      </c>
      <c r="H126" s="254"/>
      <c r="I126" s="255">
        <f>ROUND(E126*H126,2)</f>
        <v>0</v>
      </c>
      <c r="J126" s="254"/>
      <c r="K126" s="255">
        <f>ROUND(E126*J126,2)</f>
        <v>0</v>
      </c>
      <c r="L126" s="255">
        <v>21</v>
      </c>
      <c r="M126" s="255">
        <f>G126*(1+L126/100)</f>
        <v>0</v>
      </c>
      <c r="N126" s="253">
        <v>0</v>
      </c>
      <c r="O126" s="253">
        <f>ROUND(E126*N126,2)</f>
        <v>0</v>
      </c>
      <c r="P126" s="253">
        <v>0</v>
      </c>
      <c r="Q126" s="253">
        <f>ROUND(E126*P126,2)</f>
        <v>0</v>
      </c>
      <c r="R126" s="255"/>
      <c r="S126" s="255" t="s">
        <v>314</v>
      </c>
      <c r="T126" s="256" t="s">
        <v>315</v>
      </c>
      <c r="U126" s="220">
        <v>0</v>
      </c>
      <c r="V126" s="220">
        <f>ROUND(E126*U126,2)</f>
        <v>0</v>
      </c>
      <c r="W126" s="220"/>
      <c r="X126" s="220" t="s">
        <v>258</v>
      </c>
      <c r="Y126" s="220" t="s">
        <v>259</v>
      </c>
      <c r="Z126" s="210"/>
      <c r="AA126" s="210"/>
      <c r="AB126" s="210"/>
      <c r="AC126" s="210"/>
      <c r="AD126" s="210"/>
      <c r="AE126" s="210"/>
      <c r="AF126" s="210"/>
      <c r="AG126" s="210" t="s">
        <v>266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50">
        <v>101</v>
      </c>
      <c r="B127" s="251" t="s">
        <v>1818</v>
      </c>
      <c r="C127" s="264" t="s">
        <v>1819</v>
      </c>
      <c r="D127" s="252" t="s">
        <v>331</v>
      </c>
      <c r="E127" s="253">
        <v>21</v>
      </c>
      <c r="F127" s="254"/>
      <c r="G127" s="255">
        <f>ROUND(E127*F127,2)</f>
        <v>0</v>
      </c>
      <c r="H127" s="254"/>
      <c r="I127" s="255">
        <f>ROUND(E127*H127,2)</f>
        <v>0</v>
      </c>
      <c r="J127" s="254"/>
      <c r="K127" s="255">
        <f>ROUND(E127*J127,2)</f>
        <v>0</v>
      </c>
      <c r="L127" s="255">
        <v>21</v>
      </c>
      <c r="M127" s="255">
        <f>G127*(1+L127/100)</f>
        <v>0</v>
      </c>
      <c r="N127" s="253">
        <v>0</v>
      </c>
      <c r="O127" s="253">
        <f>ROUND(E127*N127,2)</f>
        <v>0</v>
      </c>
      <c r="P127" s="253">
        <v>0</v>
      </c>
      <c r="Q127" s="253">
        <f>ROUND(E127*P127,2)</f>
        <v>0</v>
      </c>
      <c r="R127" s="255"/>
      <c r="S127" s="255" t="s">
        <v>314</v>
      </c>
      <c r="T127" s="256" t="s">
        <v>315</v>
      </c>
      <c r="U127" s="220">
        <v>0</v>
      </c>
      <c r="V127" s="220">
        <f>ROUND(E127*U127,2)</f>
        <v>0</v>
      </c>
      <c r="W127" s="220"/>
      <c r="X127" s="220" t="s">
        <v>258</v>
      </c>
      <c r="Y127" s="220" t="s">
        <v>259</v>
      </c>
      <c r="Z127" s="210"/>
      <c r="AA127" s="210"/>
      <c r="AB127" s="210"/>
      <c r="AC127" s="210"/>
      <c r="AD127" s="210"/>
      <c r="AE127" s="210"/>
      <c r="AF127" s="210"/>
      <c r="AG127" s="210" t="s">
        <v>266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50">
        <v>102</v>
      </c>
      <c r="B128" s="251" t="s">
        <v>1820</v>
      </c>
      <c r="C128" s="264" t="s">
        <v>1821</v>
      </c>
      <c r="D128" s="252" t="s">
        <v>331</v>
      </c>
      <c r="E128" s="253">
        <v>8</v>
      </c>
      <c r="F128" s="254"/>
      <c r="G128" s="255">
        <f>ROUND(E128*F128,2)</f>
        <v>0</v>
      </c>
      <c r="H128" s="254"/>
      <c r="I128" s="255">
        <f>ROUND(E128*H128,2)</f>
        <v>0</v>
      </c>
      <c r="J128" s="254"/>
      <c r="K128" s="255">
        <f>ROUND(E128*J128,2)</f>
        <v>0</v>
      </c>
      <c r="L128" s="255">
        <v>21</v>
      </c>
      <c r="M128" s="255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5"/>
      <c r="S128" s="255" t="s">
        <v>314</v>
      </c>
      <c r="T128" s="256" t="s">
        <v>315</v>
      </c>
      <c r="U128" s="220">
        <v>0</v>
      </c>
      <c r="V128" s="220">
        <f>ROUND(E128*U128,2)</f>
        <v>0</v>
      </c>
      <c r="W128" s="220"/>
      <c r="X128" s="220" t="s">
        <v>258</v>
      </c>
      <c r="Y128" s="220" t="s">
        <v>259</v>
      </c>
      <c r="Z128" s="210"/>
      <c r="AA128" s="210"/>
      <c r="AB128" s="210"/>
      <c r="AC128" s="210"/>
      <c r="AD128" s="210"/>
      <c r="AE128" s="210"/>
      <c r="AF128" s="210"/>
      <c r="AG128" s="210" t="s">
        <v>266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50">
        <v>103</v>
      </c>
      <c r="B129" s="251" t="s">
        <v>1822</v>
      </c>
      <c r="C129" s="264" t="s">
        <v>1823</v>
      </c>
      <c r="D129" s="252" t="s">
        <v>331</v>
      </c>
      <c r="E129" s="253">
        <v>3</v>
      </c>
      <c r="F129" s="254"/>
      <c r="G129" s="255">
        <f>ROUND(E129*F129,2)</f>
        <v>0</v>
      </c>
      <c r="H129" s="254"/>
      <c r="I129" s="255">
        <f>ROUND(E129*H129,2)</f>
        <v>0</v>
      </c>
      <c r="J129" s="254"/>
      <c r="K129" s="255">
        <f>ROUND(E129*J129,2)</f>
        <v>0</v>
      </c>
      <c r="L129" s="255">
        <v>21</v>
      </c>
      <c r="M129" s="255">
        <f>G129*(1+L129/100)</f>
        <v>0</v>
      </c>
      <c r="N129" s="253">
        <v>0</v>
      </c>
      <c r="O129" s="253">
        <f>ROUND(E129*N129,2)</f>
        <v>0</v>
      </c>
      <c r="P129" s="253">
        <v>0</v>
      </c>
      <c r="Q129" s="253">
        <f>ROUND(E129*P129,2)</f>
        <v>0</v>
      </c>
      <c r="R129" s="255"/>
      <c r="S129" s="255" t="s">
        <v>314</v>
      </c>
      <c r="T129" s="256" t="s">
        <v>315</v>
      </c>
      <c r="U129" s="220">
        <v>0</v>
      </c>
      <c r="V129" s="220">
        <f>ROUND(E129*U129,2)</f>
        <v>0</v>
      </c>
      <c r="W129" s="220"/>
      <c r="X129" s="220" t="s">
        <v>258</v>
      </c>
      <c r="Y129" s="220" t="s">
        <v>259</v>
      </c>
      <c r="Z129" s="210"/>
      <c r="AA129" s="210"/>
      <c r="AB129" s="210"/>
      <c r="AC129" s="210"/>
      <c r="AD129" s="210"/>
      <c r="AE129" s="210"/>
      <c r="AF129" s="210"/>
      <c r="AG129" s="210" t="s">
        <v>266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50">
        <v>104</v>
      </c>
      <c r="B130" s="251" t="s">
        <v>1824</v>
      </c>
      <c r="C130" s="264" t="s">
        <v>1825</v>
      </c>
      <c r="D130" s="252" t="s">
        <v>331</v>
      </c>
      <c r="E130" s="253">
        <v>5</v>
      </c>
      <c r="F130" s="254"/>
      <c r="G130" s="255">
        <f>ROUND(E130*F130,2)</f>
        <v>0</v>
      </c>
      <c r="H130" s="254"/>
      <c r="I130" s="255">
        <f>ROUND(E130*H130,2)</f>
        <v>0</v>
      </c>
      <c r="J130" s="254"/>
      <c r="K130" s="255">
        <f>ROUND(E130*J130,2)</f>
        <v>0</v>
      </c>
      <c r="L130" s="255">
        <v>21</v>
      </c>
      <c r="M130" s="255">
        <f>G130*(1+L130/100)</f>
        <v>0</v>
      </c>
      <c r="N130" s="253">
        <v>0</v>
      </c>
      <c r="O130" s="253">
        <f>ROUND(E130*N130,2)</f>
        <v>0</v>
      </c>
      <c r="P130" s="253">
        <v>0</v>
      </c>
      <c r="Q130" s="253">
        <f>ROUND(E130*P130,2)</f>
        <v>0</v>
      </c>
      <c r="R130" s="255"/>
      <c r="S130" s="255" t="s">
        <v>314</v>
      </c>
      <c r="T130" s="256" t="s">
        <v>315</v>
      </c>
      <c r="U130" s="220">
        <v>0</v>
      </c>
      <c r="V130" s="220">
        <f>ROUND(E130*U130,2)</f>
        <v>0</v>
      </c>
      <c r="W130" s="220"/>
      <c r="X130" s="220" t="s">
        <v>258</v>
      </c>
      <c r="Y130" s="220" t="s">
        <v>259</v>
      </c>
      <c r="Z130" s="210"/>
      <c r="AA130" s="210"/>
      <c r="AB130" s="210"/>
      <c r="AC130" s="210"/>
      <c r="AD130" s="210"/>
      <c r="AE130" s="210"/>
      <c r="AF130" s="210"/>
      <c r="AG130" s="210" t="s">
        <v>266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50">
        <v>105</v>
      </c>
      <c r="B131" s="251" t="s">
        <v>1826</v>
      </c>
      <c r="C131" s="264" t="s">
        <v>1827</v>
      </c>
      <c r="D131" s="252" t="s">
        <v>331</v>
      </c>
      <c r="E131" s="253">
        <v>11</v>
      </c>
      <c r="F131" s="254"/>
      <c r="G131" s="255">
        <f>ROUND(E131*F131,2)</f>
        <v>0</v>
      </c>
      <c r="H131" s="254"/>
      <c r="I131" s="255">
        <f>ROUND(E131*H131,2)</f>
        <v>0</v>
      </c>
      <c r="J131" s="254"/>
      <c r="K131" s="255">
        <f>ROUND(E131*J131,2)</f>
        <v>0</v>
      </c>
      <c r="L131" s="255">
        <v>21</v>
      </c>
      <c r="M131" s="255">
        <f>G131*(1+L131/100)</f>
        <v>0</v>
      </c>
      <c r="N131" s="253">
        <v>0</v>
      </c>
      <c r="O131" s="253">
        <f>ROUND(E131*N131,2)</f>
        <v>0</v>
      </c>
      <c r="P131" s="253">
        <v>0</v>
      </c>
      <c r="Q131" s="253">
        <f>ROUND(E131*P131,2)</f>
        <v>0</v>
      </c>
      <c r="R131" s="255"/>
      <c r="S131" s="255" t="s">
        <v>314</v>
      </c>
      <c r="T131" s="256" t="s">
        <v>315</v>
      </c>
      <c r="U131" s="220">
        <v>0</v>
      </c>
      <c r="V131" s="220">
        <f>ROUND(E131*U131,2)</f>
        <v>0</v>
      </c>
      <c r="W131" s="220"/>
      <c r="X131" s="220" t="s">
        <v>258</v>
      </c>
      <c r="Y131" s="220" t="s">
        <v>259</v>
      </c>
      <c r="Z131" s="210"/>
      <c r="AA131" s="210"/>
      <c r="AB131" s="210"/>
      <c r="AC131" s="210"/>
      <c r="AD131" s="210"/>
      <c r="AE131" s="210"/>
      <c r="AF131" s="210"/>
      <c r="AG131" s="210" t="s">
        <v>266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50">
        <v>106</v>
      </c>
      <c r="B132" s="251" t="s">
        <v>1828</v>
      </c>
      <c r="C132" s="264" t="s">
        <v>1829</v>
      </c>
      <c r="D132" s="252" t="s">
        <v>331</v>
      </c>
      <c r="E132" s="253">
        <v>2</v>
      </c>
      <c r="F132" s="254"/>
      <c r="G132" s="255">
        <f>ROUND(E132*F132,2)</f>
        <v>0</v>
      </c>
      <c r="H132" s="254"/>
      <c r="I132" s="255">
        <f>ROUND(E132*H132,2)</f>
        <v>0</v>
      </c>
      <c r="J132" s="254"/>
      <c r="K132" s="255">
        <f>ROUND(E132*J132,2)</f>
        <v>0</v>
      </c>
      <c r="L132" s="255">
        <v>21</v>
      </c>
      <c r="M132" s="255">
        <f>G132*(1+L132/100)</f>
        <v>0</v>
      </c>
      <c r="N132" s="253">
        <v>0</v>
      </c>
      <c r="O132" s="253">
        <f>ROUND(E132*N132,2)</f>
        <v>0</v>
      </c>
      <c r="P132" s="253">
        <v>0</v>
      </c>
      <c r="Q132" s="253">
        <f>ROUND(E132*P132,2)</f>
        <v>0</v>
      </c>
      <c r="R132" s="255"/>
      <c r="S132" s="255" t="s">
        <v>314</v>
      </c>
      <c r="T132" s="256" t="s">
        <v>315</v>
      </c>
      <c r="U132" s="220">
        <v>0</v>
      </c>
      <c r="V132" s="220">
        <f>ROUND(E132*U132,2)</f>
        <v>0</v>
      </c>
      <c r="W132" s="220"/>
      <c r="X132" s="220" t="s">
        <v>258</v>
      </c>
      <c r="Y132" s="220" t="s">
        <v>259</v>
      </c>
      <c r="Z132" s="210"/>
      <c r="AA132" s="210"/>
      <c r="AB132" s="210"/>
      <c r="AC132" s="210"/>
      <c r="AD132" s="210"/>
      <c r="AE132" s="210"/>
      <c r="AF132" s="210"/>
      <c r="AG132" s="210" t="s">
        <v>266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50">
        <v>107</v>
      </c>
      <c r="B133" s="251" t="s">
        <v>1830</v>
      </c>
      <c r="C133" s="264" t="s">
        <v>1831</v>
      </c>
      <c r="D133" s="252" t="s">
        <v>331</v>
      </c>
      <c r="E133" s="253">
        <v>4</v>
      </c>
      <c r="F133" s="254"/>
      <c r="G133" s="255">
        <f>ROUND(E133*F133,2)</f>
        <v>0</v>
      </c>
      <c r="H133" s="254"/>
      <c r="I133" s="255">
        <f>ROUND(E133*H133,2)</f>
        <v>0</v>
      </c>
      <c r="J133" s="254"/>
      <c r="K133" s="255">
        <f>ROUND(E133*J133,2)</f>
        <v>0</v>
      </c>
      <c r="L133" s="255">
        <v>21</v>
      </c>
      <c r="M133" s="255">
        <f>G133*(1+L133/100)</f>
        <v>0</v>
      </c>
      <c r="N133" s="253">
        <v>0</v>
      </c>
      <c r="O133" s="253">
        <f>ROUND(E133*N133,2)</f>
        <v>0</v>
      </c>
      <c r="P133" s="253">
        <v>0</v>
      </c>
      <c r="Q133" s="253">
        <f>ROUND(E133*P133,2)</f>
        <v>0</v>
      </c>
      <c r="R133" s="255"/>
      <c r="S133" s="255" t="s">
        <v>314</v>
      </c>
      <c r="T133" s="256" t="s">
        <v>315</v>
      </c>
      <c r="U133" s="220">
        <v>0</v>
      </c>
      <c r="V133" s="220">
        <f>ROUND(E133*U133,2)</f>
        <v>0</v>
      </c>
      <c r="W133" s="220"/>
      <c r="X133" s="220" t="s">
        <v>258</v>
      </c>
      <c r="Y133" s="220" t="s">
        <v>259</v>
      </c>
      <c r="Z133" s="210"/>
      <c r="AA133" s="210"/>
      <c r="AB133" s="210"/>
      <c r="AC133" s="210"/>
      <c r="AD133" s="210"/>
      <c r="AE133" s="210"/>
      <c r="AF133" s="210"/>
      <c r="AG133" s="210" t="s">
        <v>266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50">
        <v>108</v>
      </c>
      <c r="B134" s="251" t="s">
        <v>1832</v>
      </c>
      <c r="C134" s="264" t="s">
        <v>1833</v>
      </c>
      <c r="D134" s="252" t="s">
        <v>331</v>
      </c>
      <c r="E134" s="253">
        <v>35</v>
      </c>
      <c r="F134" s="254"/>
      <c r="G134" s="255">
        <f>ROUND(E134*F134,2)</f>
        <v>0</v>
      </c>
      <c r="H134" s="254"/>
      <c r="I134" s="255">
        <f>ROUND(E134*H134,2)</f>
        <v>0</v>
      </c>
      <c r="J134" s="254"/>
      <c r="K134" s="255">
        <f>ROUND(E134*J134,2)</f>
        <v>0</v>
      </c>
      <c r="L134" s="255">
        <v>21</v>
      </c>
      <c r="M134" s="255">
        <f>G134*(1+L134/100)</f>
        <v>0</v>
      </c>
      <c r="N134" s="253">
        <v>0</v>
      </c>
      <c r="O134" s="253">
        <f>ROUND(E134*N134,2)</f>
        <v>0</v>
      </c>
      <c r="P134" s="253">
        <v>0</v>
      </c>
      <c r="Q134" s="253">
        <f>ROUND(E134*P134,2)</f>
        <v>0</v>
      </c>
      <c r="R134" s="255"/>
      <c r="S134" s="255" t="s">
        <v>314</v>
      </c>
      <c r="T134" s="256" t="s">
        <v>315</v>
      </c>
      <c r="U134" s="220">
        <v>0</v>
      </c>
      <c r="V134" s="220">
        <f>ROUND(E134*U134,2)</f>
        <v>0</v>
      </c>
      <c r="W134" s="220"/>
      <c r="X134" s="220" t="s">
        <v>258</v>
      </c>
      <c r="Y134" s="220" t="s">
        <v>259</v>
      </c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50">
        <v>109</v>
      </c>
      <c r="B135" s="251" t="s">
        <v>1834</v>
      </c>
      <c r="C135" s="264" t="s">
        <v>1835</v>
      </c>
      <c r="D135" s="252" t="s">
        <v>331</v>
      </c>
      <c r="E135" s="253">
        <v>2</v>
      </c>
      <c r="F135" s="254"/>
      <c r="G135" s="255">
        <f>ROUND(E135*F135,2)</f>
        <v>0</v>
      </c>
      <c r="H135" s="254"/>
      <c r="I135" s="255">
        <f>ROUND(E135*H135,2)</f>
        <v>0</v>
      </c>
      <c r="J135" s="254"/>
      <c r="K135" s="255">
        <f>ROUND(E135*J135,2)</f>
        <v>0</v>
      </c>
      <c r="L135" s="255">
        <v>21</v>
      </c>
      <c r="M135" s="255">
        <f>G135*(1+L135/100)</f>
        <v>0</v>
      </c>
      <c r="N135" s="253">
        <v>0</v>
      </c>
      <c r="O135" s="253">
        <f>ROUND(E135*N135,2)</f>
        <v>0</v>
      </c>
      <c r="P135" s="253">
        <v>0</v>
      </c>
      <c r="Q135" s="253">
        <f>ROUND(E135*P135,2)</f>
        <v>0</v>
      </c>
      <c r="R135" s="255"/>
      <c r="S135" s="255" t="s">
        <v>314</v>
      </c>
      <c r="T135" s="256" t="s">
        <v>315</v>
      </c>
      <c r="U135" s="220">
        <v>0</v>
      </c>
      <c r="V135" s="220">
        <f>ROUND(E135*U135,2)</f>
        <v>0</v>
      </c>
      <c r="W135" s="220"/>
      <c r="X135" s="220" t="s">
        <v>258</v>
      </c>
      <c r="Y135" s="220" t="s">
        <v>259</v>
      </c>
      <c r="Z135" s="210"/>
      <c r="AA135" s="210"/>
      <c r="AB135" s="210"/>
      <c r="AC135" s="210"/>
      <c r="AD135" s="210"/>
      <c r="AE135" s="210"/>
      <c r="AF135" s="210"/>
      <c r="AG135" s="210" t="s">
        <v>266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0">
        <v>110</v>
      </c>
      <c r="B136" s="251" t="s">
        <v>1836</v>
      </c>
      <c r="C136" s="264" t="s">
        <v>1837</v>
      </c>
      <c r="D136" s="252" t="s">
        <v>331</v>
      </c>
      <c r="E136" s="253">
        <v>43</v>
      </c>
      <c r="F136" s="254"/>
      <c r="G136" s="255">
        <f>ROUND(E136*F136,2)</f>
        <v>0</v>
      </c>
      <c r="H136" s="254"/>
      <c r="I136" s="255">
        <f>ROUND(E136*H136,2)</f>
        <v>0</v>
      </c>
      <c r="J136" s="254"/>
      <c r="K136" s="255">
        <f>ROUND(E136*J136,2)</f>
        <v>0</v>
      </c>
      <c r="L136" s="255">
        <v>21</v>
      </c>
      <c r="M136" s="255">
        <f>G136*(1+L136/100)</f>
        <v>0</v>
      </c>
      <c r="N136" s="253">
        <v>0</v>
      </c>
      <c r="O136" s="253">
        <f>ROUND(E136*N136,2)</f>
        <v>0</v>
      </c>
      <c r="P136" s="253">
        <v>0</v>
      </c>
      <c r="Q136" s="253">
        <f>ROUND(E136*P136,2)</f>
        <v>0</v>
      </c>
      <c r="R136" s="255"/>
      <c r="S136" s="255" t="s">
        <v>314</v>
      </c>
      <c r="T136" s="256" t="s">
        <v>315</v>
      </c>
      <c r="U136" s="220">
        <v>0</v>
      </c>
      <c r="V136" s="220">
        <f>ROUND(E136*U136,2)</f>
        <v>0</v>
      </c>
      <c r="W136" s="220"/>
      <c r="X136" s="220" t="s">
        <v>258</v>
      </c>
      <c r="Y136" s="220" t="s">
        <v>259</v>
      </c>
      <c r="Z136" s="210"/>
      <c r="AA136" s="210"/>
      <c r="AB136" s="210"/>
      <c r="AC136" s="210"/>
      <c r="AD136" s="210"/>
      <c r="AE136" s="210"/>
      <c r="AF136" s="210"/>
      <c r="AG136" s="210" t="s">
        <v>266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0">
        <v>111</v>
      </c>
      <c r="B137" s="251" t="s">
        <v>1838</v>
      </c>
      <c r="C137" s="264" t="s">
        <v>1839</v>
      </c>
      <c r="D137" s="252" t="s">
        <v>331</v>
      </c>
      <c r="E137" s="253">
        <v>1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3">
        <v>0</v>
      </c>
      <c r="O137" s="253">
        <f>ROUND(E137*N137,2)</f>
        <v>0</v>
      </c>
      <c r="P137" s="253">
        <v>0</v>
      </c>
      <c r="Q137" s="253">
        <f>ROUND(E137*P137,2)</f>
        <v>0</v>
      </c>
      <c r="R137" s="255"/>
      <c r="S137" s="255" t="s">
        <v>314</v>
      </c>
      <c r="T137" s="256" t="s">
        <v>315</v>
      </c>
      <c r="U137" s="220">
        <v>0</v>
      </c>
      <c r="V137" s="220">
        <f>ROUND(E137*U137,2)</f>
        <v>0</v>
      </c>
      <c r="W137" s="220"/>
      <c r="X137" s="220" t="s">
        <v>258</v>
      </c>
      <c r="Y137" s="220" t="s">
        <v>259</v>
      </c>
      <c r="Z137" s="210"/>
      <c r="AA137" s="210"/>
      <c r="AB137" s="210"/>
      <c r="AC137" s="210"/>
      <c r="AD137" s="210"/>
      <c r="AE137" s="210"/>
      <c r="AF137" s="210"/>
      <c r="AG137" s="210" t="s">
        <v>266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0">
        <v>112</v>
      </c>
      <c r="B138" s="251" t="s">
        <v>1840</v>
      </c>
      <c r="C138" s="264" t="s">
        <v>1841</v>
      </c>
      <c r="D138" s="252" t="s">
        <v>331</v>
      </c>
      <c r="E138" s="253">
        <v>2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3">
        <v>0</v>
      </c>
      <c r="O138" s="253">
        <f>ROUND(E138*N138,2)</f>
        <v>0</v>
      </c>
      <c r="P138" s="253">
        <v>0</v>
      </c>
      <c r="Q138" s="253">
        <f>ROUND(E138*P138,2)</f>
        <v>0</v>
      </c>
      <c r="R138" s="255"/>
      <c r="S138" s="255" t="s">
        <v>314</v>
      </c>
      <c r="T138" s="256" t="s">
        <v>315</v>
      </c>
      <c r="U138" s="220">
        <v>0</v>
      </c>
      <c r="V138" s="220">
        <f>ROUND(E138*U138,2)</f>
        <v>0</v>
      </c>
      <c r="W138" s="220"/>
      <c r="X138" s="220" t="s">
        <v>258</v>
      </c>
      <c r="Y138" s="220" t="s">
        <v>259</v>
      </c>
      <c r="Z138" s="210"/>
      <c r="AA138" s="210"/>
      <c r="AB138" s="210"/>
      <c r="AC138" s="210"/>
      <c r="AD138" s="210"/>
      <c r="AE138" s="210"/>
      <c r="AF138" s="210"/>
      <c r="AG138" s="210" t="s">
        <v>266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0">
        <v>113</v>
      </c>
      <c r="B139" s="251" t="s">
        <v>1842</v>
      </c>
      <c r="C139" s="264" t="s">
        <v>1843</v>
      </c>
      <c r="D139" s="252" t="s">
        <v>331</v>
      </c>
      <c r="E139" s="253">
        <v>11</v>
      </c>
      <c r="F139" s="254"/>
      <c r="G139" s="255">
        <f>ROUND(E139*F139,2)</f>
        <v>0</v>
      </c>
      <c r="H139" s="254"/>
      <c r="I139" s="255">
        <f>ROUND(E139*H139,2)</f>
        <v>0</v>
      </c>
      <c r="J139" s="254"/>
      <c r="K139" s="255">
        <f>ROUND(E139*J139,2)</f>
        <v>0</v>
      </c>
      <c r="L139" s="255">
        <v>21</v>
      </c>
      <c r="M139" s="255">
        <f>G139*(1+L139/100)</f>
        <v>0</v>
      </c>
      <c r="N139" s="253">
        <v>0</v>
      </c>
      <c r="O139" s="253">
        <f>ROUND(E139*N139,2)</f>
        <v>0</v>
      </c>
      <c r="P139" s="253">
        <v>0</v>
      </c>
      <c r="Q139" s="253">
        <f>ROUND(E139*P139,2)</f>
        <v>0</v>
      </c>
      <c r="R139" s="255"/>
      <c r="S139" s="255" t="s">
        <v>314</v>
      </c>
      <c r="T139" s="256" t="s">
        <v>315</v>
      </c>
      <c r="U139" s="220">
        <v>0</v>
      </c>
      <c r="V139" s="220">
        <f>ROUND(E139*U139,2)</f>
        <v>0</v>
      </c>
      <c r="W139" s="220"/>
      <c r="X139" s="220" t="s">
        <v>258</v>
      </c>
      <c r="Y139" s="220" t="s">
        <v>259</v>
      </c>
      <c r="Z139" s="210"/>
      <c r="AA139" s="210"/>
      <c r="AB139" s="210"/>
      <c r="AC139" s="210"/>
      <c r="AD139" s="210"/>
      <c r="AE139" s="210"/>
      <c r="AF139" s="210"/>
      <c r="AG139" s="210" t="s">
        <v>266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0">
        <v>114</v>
      </c>
      <c r="B140" s="251" t="s">
        <v>1844</v>
      </c>
      <c r="C140" s="264" t="s">
        <v>1845</v>
      </c>
      <c r="D140" s="252" t="s">
        <v>331</v>
      </c>
      <c r="E140" s="253">
        <v>2</v>
      </c>
      <c r="F140" s="254"/>
      <c r="G140" s="255">
        <f>ROUND(E140*F140,2)</f>
        <v>0</v>
      </c>
      <c r="H140" s="254"/>
      <c r="I140" s="255">
        <f>ROUND(E140*H140,2)</f>
        <v>0</v>
      </c>
      <c r="J140" s="254"/>
      <c r="K140" s="255">
        <f>ROUND(E140*J140,2)</f>
        <v>0</v>
      </c>
      <c r="L140" s="255">
        <v>21</v>
      </c>
      <c r="M140" s="255">
        <f>G140*(1+L140/100)</f>
        <v>0</v>
      </c>
      <c r="N140" s="253">
        <v>0</v>
      </c>
      <c r="O140" s="253">
        <f>ROUND(E140*N140,2)</f>
        <v>0</v>
      </c>
      <c r="P140" s="253">
        <v>0</v>
      </c>
      <c r="Q140" s="253">
        <f>ROUND(E140*P140,2)</f>
        <v>0</v>
      </c>
      <c r="R140" s="255"/>
      <c r="S140" s="255" t="s">
        <v>314</v>
      </c>
      <c r="T140" s="256" t="s">
        <v>315</v>
      </c>
      <c r="U140" s="220">
        <v>0</v>
      </c>
      <c r="V140" s="220">
        <f>ROUND(E140*U140,2)</f>
        <v>0</v>
      </c>
      <c r="W140" s="220"/>
      <c r="X140" s="220" t="s">
        <v>258</v>
      </c>
      <c r="Y140" s="220" t="s">
        <v>259</v>
      </c>
      <c r="Z140" s="210"/>
      <c r="AA140" s="210"/>
      <c r="AB140" s="210"/>
      <c r="AC140" s="210"/>
      <c r="AD140" s="210"/>
      <c r="AE140" s="210"/>
      <c r="AF140" s="210"/>
      <c r="AG140" s="210" t="s">
        <v>266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0">
        <v>115</v>
      </c>
      <c r="B141" s="251" t="s">
        <v>1846</v>
      </c>
      <c r="C141" s="264" t="s">
        <v>1847</v>
      </c>
      <c r="D141" s="252" t="s">
        <v>331</v>
      </c>
      <c r="E141" s="253">
        <v>2</v>
      </c>
      <c r="F141" s="254"/>
      <c r="G141" s="255">
        <f>ROUND(E141*F141,2)</f>
        <v>0</v>
      </c>
      <c r="H141" s="254"/>
      <c r="I141" s="255">
        <f>ROUND(E141*H141,2)</f>
        <v>0</v>
      </c>
      <c r="J141" s="254"/>
      <c r="K141" s="255">
        <f>ROUND(E141*J141,2)</f>
        <v>0</v>
      </c>
      <c r="L141" s="255">
        <v>21</v>
      </c>
      <c r="M141" s="255">
        <f>G141*(1+L141/100)</f>
        <v>0</v>
      </c>
      <c r="N141" s="253">
        <v>0</v>
      </c>
      <c r="O141" s="253">
        <f>ROUND(E141*N141,2)</f>
        <v>0</v>
      </c>
      <c r="P141" s="253">
        <v>0</v>
      </c>
      <c r="Q141" s="253">
        <f>ROUND(E141*P141,2)</f>
        <v>0</v>
      </c>
      <c r="R141" s="255"/>
      <c r="S141" s="255" t="s">
        <v>314</v>
      </c>
      <c r="T141" s="256" t="s">
        <v>315</v>
      </c>
      <c r="U141" s="220">
        <v>0</v>
      </c>
      <c r="V141" s="220">
        <f>ROUND(E141*U141,2)</f>
        <v>0</v>
      </c>
      <c r="W141" s="220"/>
      <c r="X141" s="220" t="s">
        <v>258</v>
      </c>
      <c r="Y141" s="220" t="s">
        <v>259</v>
      </c>
      <c r="Z141" s="210"/>
      <c r="AA141" s="210"/>
      <c r="AB141" s="210"/>
      <c r="AC141" s="210"/>
      <c r="AD141" s="210"/>
      <c r="AE141" s="210"/>
      <c r="AF141" s="210"/>
      <c r="AG141" s="210" t="s">
        <v>266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0">
        <v>116</v>
      </c>
      <c r="B142" s="251" t="s">
        <v>1848</v>
      </c>
      <c r="C142" s="264" t="s">
        <v>1849</v>
      </c>
      <c r="D142" s="252" t="s">
        <v>331</v>
      </c>
      <c r="E142" s="253">
        <v>3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3">
        <v>0</v>
      </c>
      <c r="O142" s="253">
        <f>ROUND(E142*N142,2)</f>
        <v>0</v>
      </c>
      <c r="P142" s="253">
        <v>0</v>
      </c>
      <c r="Q142" s="253">
        <f>ROUND(E142*P142,2)</f>
        <v>0</v>
      </c>
      <c r="R142" s="255"/>
      <c r="S142" s="255" t="s">
        <v>314</v>
      </c>
      <c r="T142" s="256" t="s">
        <v>315</v>
      </c>
      <c r="U142" s="220">
        <v>0</v>
      </c>
      <c r="V142" s="220">
        <f>ROUND(E142*U142,2)</f>
        <v>0</v>
      </c>
      <c r="W142" s="220"/>
      <c r="X142" s="220" t="s">
        <v>258</v>
      </c>
      <c r="Y142" s="220" t="s">
        <v>259</v>
      </c>
      <c r="Z142" s="210"/>
      <c r="AA142" s="210"/>
      <c r="AB142" s="210"/>
      <c r="AC142" s="210"/>
      <c r="AD142" s="210"/>
      <c r="AE142" s="210"/>
      <c r="AF142" s="210"/>
      <c r="AG142" s="210" t="s">
        <v>266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0">
        <v>117</v>
      </c>
      <c r="B143" s="251" t="s">
        <v>1850</v>
      </c>
      <c r="C143" s="264" t="s">
        <v>1851</v>
      </c>
      <c r="D143" s="252" t="s">
        <v>331</v>
      </c>
      <c r="E143" s="253">
        <v>28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3">
        <v>0</v>
      </c>
      <c r="O143" s="253">
        <f>ROUND(E143*N143,2)</f>
        <v>0</v>
      </c>
      <c r="P143" s="253">
        <v>0</v>
      </c>
      <c r="Q143" s="253">
        <f>ROUND(E143*P143,2)</f>
        <v>0</v>
      </c>
      <c r="R143" s="255"/>
      <c r="S143" s="255" t="s">
        <v>314</v>
      </c>
      <c r="T143" s="256" t="s">
        <v>315</v>
      </c>
      <c r="U143" s="220">
        <v>0</v>
      </c>
      <c r="V143" s="220">
        <f>ROUND(E143*U143,2)</f>
        <v>0</v>
      </c>
      <c r="W143" s="220"/>
      <c r="X143" s="220" t="s">
        <v>258</v>
      </c>
      <c r="Y143" s="220" t="s">
        <v>259</v>
      </c>
      <c r="Z143" s="210"/>
      <c r="AA143" s="210"/>
      <c r="AB143" s="210"/>
      <c r="AC143" s="210"/>
      <c r="AD143" s="210"/>
      <c r="AE143" s="210"/>
      <c r="AF143" s="210"/>
      <c r="AG143" s="210" t="s">
        <v>266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0">
        <v>118</v>
      </c>
      <c r="B144" s="251" t="s">
        <v>1852</v>
      </c>
      <c r="C144" s="264" t="s">
        <v>1851</v>
      </c>
      <c r="D144" s="252" t="s">
        <v>331</v>
      </c>
      <c r="E144" s="253">
        <v>20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3">
        <v>0</v>
      </c>
      <c r="O144" s="253">
        <f>ROUND(E144*N144,2)</f>
        <v>0</v>
      </c>
      <c r="P144" s="253">
        <v>0</v>
      </c>
      <c r="Q144" s="253">
        <f>ROUND(E144*P144,2)</f>
        <v>0</v>
      </c>
      <c r="R144" s="255"/>
      <c r="S144" s="255" t="s">
        <v>314</v>
      </c>
      <c r="T144" s="256" t="s">
        <v>315</v>
      </c>
      <c r="U144" s="220">
        <v>0</v>
      </c>
      <c r="V144" s="220">
        <f>ROUND(E144*U144,2)</f>
        <v>0</v>
      </c>
      <c r="W144" s="220"/>
      <c r="X144" s="220" t="s">
        <v>258</v>
      </c>
      <c r="Y144" s="220" t="s">
        <v>259</v>
      </c>
      <c r="Z144" s="210"/>
      <c r="AA144" s="210"/>
      <c r="AB144" s="210"/>
      <c r="AC144" s="210"/>
      <c r="AD144" s="210"/>
      <c r="AE144" s="210"/>
      <c r="AF144" s="210"/>
      <c r="AG144" s="210" t="s">
        <v>266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0">
        <v>119</v>
      </c>
      <c r="B145" s="251" t="s">
        <v>1853</v>
      </c>
      <c r="C145" s="264" t="s">
        <v>1854</v>
      </c>
      <c r="D145" s="252" t="s">
        <v>331</v>
      </c>
      <c r="E145" s="253">
        <v>20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3">
        <v>0</v>
      </c>
      <c r="O145" s="253">
        <f>ROUND(E145*N145,2)</f>
        <v>0</v>
      </c>
      <c r="P145" s="253">
        <v>0</v>
      </c>
      <c r="Q145" s="253">
        <f>ROUND(E145*P145,2)</f>
        <v>0</v>
      </c>
      <c r="R145" s="255"/>
      <c r="S145" s="255" t="s">
        <v>314</v>
      </c>
      <c r="T145" s="256" t="s">
        <v>315</v>
      </c>
      <c r="U145" s="220">
        <v>0</v>
      </c>
      <c r="V145" s="220">
        <f>ROUND(E145*U145,2)</f>
        <v>0</v>
      </c>
      <c r="W145" s="220"/>
      <c r="X145" s="220" t="s">
        <v>258</v>
      </c>
      <c r="Y145" s="220" t="s">
        <v>259</v>
      </c>
      <c r="Z145" s="210"/>
      <c r="AA145" s="210"/>
      <c r="AB145" s="210"/>
      <c r="AC145" s="210"/>
      <c r="AD145" s="210"/>
      <c r="AE145" s="210"/>
      <c r="AF145" s="210"/>
      <c r="AG145" s="210" t="s">
        <v>266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0">
        <v>120</v>
      </c>
      <c r="B146" s="251" t="s">
        <v>1855</v>
      </c>
      <c r="C146" s="264" t="s">
        <v>1856</v>
      </c>
      <c r="D146" s="252" t="s">
        <v>331</v>
      </c>
      <c r="E146" s="253">
        <v>38</v>
      </c>
      <c r="F146" s="254"/>
      <c r="G146" s="255">
        <f>ROUND(E146*F146,2)</f>
        <v>0</v>
      </c>
      <c r="H146" s="254"/>
      <c r="I146" s="255">
        <f>ROUND(E146*H146,2)</f>
        <v>0</v>
      </c>
      <c r="J146" s="254"/>
      <c r="K146" s="255">
        <f>ROUND(E146*J146,2)</f>
        <v>0</v>
      </c>
      <c r="L146" s="255">
        <v>21</v>
      </c>
      <c r="M146" s="255">
        <f>G146*(1+L146/100)</f>
        <v>0</v>
      </c>
      <c r="N146" s="253">
        <v>0</v>
      </c>
      <c r="O146" s="253">
        <f>ROUND(E146*N146,2)</f>
        <v>0</v>
      </c>
      <c r="P146" s="253">
        <v>0</v>
      </c>
      <c r="Q146" s="253">
        <f>ROUND(E146*P146,2)</f>
        <v>0</v>
      </c>
      <c r="R146" s="255"/>
      <c r="S146" s="255" t="s">
        <v>314</v>
      </c>
      <c r="T146" s="256" t="s">
        <v>315</v>
      </c>
      <c r="U146" s="220">
        <v>0</v>
      </c>
      <c r="V146" s="220">
        <f>ROUND(E146*U146,2)</f>
        <v>0</v>
      </c>
      <c r="W146" s="220"/>
      <c r="X146" s="220" t="s">
        <v>258</v>
      </c>
      <c r="Y146" s="220" t="s">
        <v>259</v>
      </c>
      <c r="Z146" s="210"/>
      <c r="AA146" s="210"/>
      <c r="AB146" s="210"/>
      <c r="AC146" s="210"/>
      <c r="AD146" s="210"/>
      <c r="AE146" s="210"/>
      <c r="AF146" s="210"/>
      <c r="AG146" s="210" t="s">
        <v>266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0">
        <v>121</v>
      </c>
      <c r="B147" s="251" t="s">
        <v>1857</v>
      </c>
      <c r="C147" s="264" t="s">
        <v>1858</v>
      </c>
      <c r="D147" s="252" t="s">
        <v>331</v>
      </c>
      <c r="E147" s="253">
        <v>36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0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314</v>
      </c>
      <c r="T147" s="256" t="s">
        <v>315</v>
      </c>
      <c r="U147" s="220">
        <v>0</v>
      </c>
      <c r="V147" s="220">
        <f>ROUND(E147*U147,2)</f>
        <v>0</v>
      </c>
      <c r="W147" s="220"/>
      <c r="X147" s="220" t="s">
        <v>258</v>
      </c>
      <c r="Y147" s="220" t="s">
        <v>259</v>
      </c>
      <c r="Z147" s="210"/>
      <c r="AA147" s="210"/>
      <c r="AB147" s="210"/>
      <c r="AC147" s="210"/>
      <c r="AD147" s="210"/>
      <c r="AE147" s="210"/>
      <c r="AF147" s="210"/>
      <c r="AG147" s="210" t="s">
        <v>266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50">
        <v>122</v>
      </c>
      <c r="B148" s="251" t="s">
        <v>1859</v>
      </c>
      <c r="C148" s="264" t="s">
        <v>1860</v>
      </c>
      <c r="D148" s="252" t="s">
        <v>331</v>
      </c>
      <c r="E148" s="253">
        <v>55</v>
      </c>
      <c r="F148" s="254"/>
      <c r="G148" s="255">
        <f>ROUND(E148*F148,2)</f>
        <v>0</v>
      </c>
      <c r="H148" s="254"/>
      <c r="I148" s="255">
        <f>ROUND(E148*H148,2)</f>
        <v>0</v>
      </c>
      <c r="J148" s="254"/>
      <c r="K148" s="255">
        <f>ROUND(E148*J148,2)</f>
        <v>0</v>
      </c>
      <c r="L148" s="255">
        <v>21</v>
      </c>
      <c r="M148" s="255">
        <f>G148*(1+L148/100)</f>
        <v>0</v>
      </c>
      <c r="N148" s="253">
        <v>0</v>
      </c>
      <c r="O148" s="253">
        <f>ROUND(E148*N148,2)</f>
        <v>0</v>
      </c>
      <c r="P148" s="253">
        <v>0</v>
      </c>
      <c r="Q148" s="253">
        <f>ROUND(E148*P148,2)</f>
        <v>0</v>
      </c>
      <c r="R148" s="255"/>
      <c r="S148" s="255" t="s">
        <v>314</v>
      </c>
      <c r="T148" s="256" t="s">
        <v>315</v>
      </c>
      <c r="U148" s="220">
        <v>0</v>
      </c>
      <c r="V148" s="220">
        <f>ROUND(E148*U148,2)</f>
        <v>0</v>
      </c>
      <c r="W148" s="220"/>
      <c r="X148" s="220" t="s">
        <v>258</v>
      </c>
      <c r="Y148" s="220" t="s">
        <v>259</v>
      </c>
      <c r="Z148" s="210"/>
      <c r="AA148" s="210"/>
      <c r="AB148" s="210"/>
      <c r="AC148" s="210"/>
      <c r="AD148" s="210"/>
      <c r="AE148" s="210"/>
      <c r="AF148" s="210"/>
      <c r="AG148" s="210" t="s">
        <v>266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50">
        <v>123</v>
      </c>
      <c r="B149" s="251" t="s">
        <v>1861</v>
      </c>
      <c r="C149" s="264" t="s">
        <v>1862</v>
      </c>
      <c r="D149" s="252" t="s">
        <v>1281</v>
      </c>
      <c r="E149" s="253">
        <v>1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0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314</v>
      </c>
      <c r="T149" s="256" t="s">
        <v>315</v>
      </c>
      <c r="U149" s="220">
        <v>0</v>
      </c>
      <c r="V149" s="220">
        <f>ROUND(E149*U149,2)</f>
        <v>0</v>
      </c>
      <c r="W149" s="220"/>
      <c r="X149" s="220" t="s">
        <v>258</v>
      </c>
      <c r="Y149" s="220" t="s">
        <v>259</v>
      </c>
      <c r="Z149" s="210"/>
      <c r="AA149" s="210"/>
      <c r="AB149" s="210"/>
      <c r="AC149" s="210"/>
      <c r="AD149" s="210"/>
      <c r="AE149" s="210"/>
      <c r="AF149" s="210"/>
      <c r="AG149" s="210" t="s">
        <v>266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32" t="s">
        <v>251</v>
      </c>
      <c r="B150" s="233" t="s">
        <v>186</v>
      </c>
      <c r="C150" s="257" t="s">
        <v>120</v>
      </c>
      <c r="D150" s="234"/>
      <c r="E150" s="235"/>
      <c r="F150" s="236"/>
      <c r="G150" s="236">
        <f>SUMIF(AG151:AG152,"&lt;&gt;NOR",G151:G152)</f>
        <v>0</v>
      </c>
      <c r="H150" s="236"/>
      <c r="I150" s="236">
        <f>SUM(I151:I152)</f>
        <v>0</v>
      </c>
      <c r="J150" s="236"/>
      <c r="K150" s="236">
        <f>SUM(K151:K152)</f>
        <v>0</v>
      </c>
      <c r="L150" s="236"/>
      <c r="M150" s="236">
        <f>SUM(M151:M152)</f>
        <v>0</v>
      </c>
      <c r="N150" s="235"/>
      <c r="O150" s="235">
        <f>SUM(O151:O152)</f>
        <v>0</v>
      </c>
      <c r="P150" s="235"/>
      <c r="Q150" s="235">
        <f>SUM(Q151:Q152)</f>
        <v>0</v>
      </c>
      <c r="R150" s="236"/>
      <c r="S150" s="236"/>
      <c r="T150" s="237"/>
      <c r="U150" s="231"/>
      <c r="V150" s="231">
        <f>SUM(V151:V152)</f>
        <v>0</v>
      </c>
      <c r="W150" s="231"/>
      <c r="X150" s="231"/>
      <c r="Y150" s="231"/>
      <c r="AG150" t="s">
        <v>252</v>
      </c>
    </row>
    <row r="151" spans="1:60" outlineLevel="1" x14ac:dyDescent="0.2">
      <c r="A151" s="250">
        <v>124</v>
      </c>
      <c r="B151" s="251" t="s">
        <v>1863</v>
      </c>
      <c r="C151" s="264" t="s">
        <v>1864</v>
      </c>
      <c r="D151" s="252" t="s">
        <v>1281</v>
      </c>
      <c r="E151" s="253">
        <v>1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3">
        <v>0</v>
      </c>
      <c r="O151" s="253">
        <f>ROUND(E151*N151,2)</f>
        <v>0</v>
      </c>
      <c r="P151" s="253">
        <v>0</v>
      </c>
      <c r="Q151" s="253">
        <f>ROUND(E151*P151,2)</f>
        <v>0</v>
      </c>
      <c r="R151" s="255"/>
      <c r="S151" s="255" t="s">
        <v>314</v>
      </c>
      <c r="T151" s="256" t="s">
        <v>315</v>
      </c>
      <c r="U151" s="220">
        <v>0</v>
      </c>
      <c r="V151" s="220">
        <f>ROUND(E151*U151,2)</f>
        <v>0</v>
      </c>
      <c r="W151" s="220"/>
      <c r="X151" s="220" t="s">
        <v>258</v>
      </c>
      <c r="Y151" s="220" t="s">
        <v>259</v>
      </c>
      <c r="Z151" s="210"/>
      <c r="AA151" s="210"/>
      <c r="AB151" s="210"/>
      <c r="AC151" s="210"/>
      <c r="AD151" s="210"/>
      <c r="AE151" s="210"/>
      <c r="AF151" s="210"/>
      <c r="AG151" s="210" t="s">
        <v>266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0">
        <v>125</v>
      </c>
      <c r="B152" s="251" t="s">
        <v>1865</v>
      </c>
      <c r="C152" s="264" t="s">
        <v>1609</v>
      </c>
      <c r="D152" s="252" t="s">
        <v>1281</v>
      </c>
      <c r="E152" s="253">
        <v>1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3">
        <v>0</v>
      </c>
      <c r="O152" s="253">
        <f>ROUND(E152*N152,2)</f>
        <v>0</v>
      </c>
      <c r="P152" s="253">
        <v>0</v>
      </c>
      <c r="Q152" s="253">
        <f>ROUND(E152*P152,2)</f>
        <v>0</v>
      </c>
      <c r="R152" s="255"/>
      <c r="S152" s="255" t="s">
        <v>314</v>
      </c>
      <c r="T152" s="256" t="s">
        <v>315</v>
      </c>
      <c r="U152" s="220">
        <v>0</v>
      </c>
      <c r="V152" s="220">
        <f>ROUND(E152*U152,2)</f>
        <v>0</v>
      </c>
      <c r="W152" s="220"/>
      <c r="X152" s="220" t="s">
        <v>258</v>
      </c>
      <c r="Y152" s="220" t="s">
        <v>259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32" t="s">
        <v>251</v>
      </c>
      <c r="B153" s="233" t="s">
        <v>187</v>
      </c>
      <c r="C153" s="257" t="s">
        <v>188</v>
      </c>
      <c r="D153" s="234"/>
      <c r="E153" s="235"/>
      <c r="F153" s="236"/>
      <c r="G153" s="236">
        <f>SUMIF(AG154:AG156,"&lt;&gt;NOR",G154:G156)</f>
        <v>0</v>
      </c>
      <c r="H153" s="236"/>
      <c r="I153" s="236">
        <f>SUM(I154:I156)</f>
        <v>0</v>
      </c>
      <c r="J153" s="236"/>
      <c r="K153" s="236">
        <f>SUM(K154:K156)</f>
        <v>0</v>
      </c>
      <c r="L153" s="236"/>
      <c r="M153" s="236">
        <f>SUM(M154:M156)</f>
        <v>0</v>
      </c>
      <c r="N153" s="235"/>
      <c r="O153" s="235">
        <f>SUM(O154:O156)</f>
        <v>0</v>
      </c>
      <c r="P153" s="235"/>
      <c r="Q153" s="235">
        <f>SUM(Q154:Q156)</f>
        <v>0</v>
      </c>
      <c r="R153" s="236"/>
      <c r="S153" s="236"/>
      <c r="T153" s="237"/>
      <c r="U153" s="231"/>
      <c r="V153" s="231">
        <f>SUM(V154:V156)</f>
        <v>0</v>
      </c>
      <c r="W153" s="231"/>
      <c r="X153" s="231"/>
      <c r="Y153" s="231"/>
      <c r="AG153" t="s">
        <v>252</v>
      </c>
    </row>
    <row r="154" spans="1:60" outlineLevel="1" x14ac:dyDescent="0.2">
      <c r="A154" s="250">
        <v>126</v>
      </c>
      <c r="B154" s="251" t="s">
        <v>1866</v>
      </c>
      <c r="C154" s="264" t="s">
        <v>1867</v>
      </c>
      <c r="D154" s="252" t="s">
        <v>1524</v>
      </c>
      <c r="E154" s="253">
        <v>1</v>
      </c>
      <c r="F154" s="254"/>
      <c r="G154" s="255">
        <f>ROUND(E154*F154,2)</f>
        <v>0</v>
      </c>
      <c r="H154" s="254"/>
      <c r="I154" s="255">
        <f>ROUND(E154*H154,2)</f>
        <v>0</v>
      </c>
      <c r="J154" s="254"/>
      <c r="K154" s="255">
        <f>ROUND(E154*J154,2)</f>
        <v>0</v>
      </c>
      <c r="L154" s="255">
        <v>21</v>
      </c>
      <c r="M154" s="255">
        <f>G154*(1+L154/100)</f>
        <v>0</v>
      </c>
      <c r="N154" s="253">
        <v>0</v>
      </c>
      <c r="O154" s="253">
        <f>ROUND(E154*N154,2)</f>
        <v>0</v>
      </c>
      <c r="P154" s="253">
        <v>0</v>
      </c>
      <c r="Q154" s="253">
        <f>ROUND(E154*P154,2)</f>
        <v>0</v>
      </c>
      <c r="R154" s="255"/>
      <c r="S154" s="255" t="s">
        <v>314</v>
      </c>
      <c r="T154" s="256" t="s">
        <v>315</v>
      </c>
      <c r="U154" s="220">
        <v>0</v>
      </c>
      <c r="V154" s="220">
        <f>ROUND(E154*U154,2)</f>
        <v>0</v>
      </c>
      <c r="W154" s="220"/>
      <c r="X154" s="220" t="s">
        <v>258</v>
      </c>
      <c r="Y154" s="220" t="s">
        <v>259</v>
      </c>
      <c r="Z154" s="210"/>
      <c r="AA154" s="210"/>
      <c r="AB154" s="210"/>
      <c r="AC154" s="210"/>
      <c r="AD154" s="210"/>
      <c r="AE154" s="210"/>
      <c r="AF154" s="210"/>
      <c r="AG154" s="210" t="s">
        <v>266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50">
        <v>127</v>
      </c>
      <c r="B155" s="251" t="s">
        <v>1868</v>
      </c>
      <c r="C155" s="264" t="s">
        <v>1869</v>
      </c>
      <c r="D155" s="252" t="s">
        <v>1524</v>
      </c>
      <c r="E155" s="253">
        <v>1</v>
      </c>
      <c r="F155" s="254"/>
      <c r="G155" s="255">
        <f>ROUND(E155*F155,2)</f>
        <v>0</v>
      </c>
      <c r="H155" s="254"/>
      <c r="I155" s="255">
        <f>ROUND(E155*H155,2)</f>
        <v>0</v>
      </c>
      <c r="J155" s="254"/>
      <c r="K155" s="255">
        <f>ROUND(E155*J155,2)</f>
        <v>0</v>
      </c>
      <c r="L155" s="255">
        <v>21</v>
      </c>
      <c r="M155" s="255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5"/>
      <c r="S155" s="255" t="s">
        <v>314</v>
      </c>
      <c r="T155" s="256" t="s">
        <v>315</v>
      </c>
      <c r="U155" s="220">
        <v>0</v>
      </c>
      <c r="V155" s="220">
        <f>ROUND(E155*U155,2)</f>
        <v>0</v>
      </c>
      <c r="W155" s="220"/>
      <c r="X155" s="220" t="s">
        <v>258</v>
      </c>
      <c r="Y155" s="220" t="s">
        <v>259</v>
      </c>
      <c r="Z155" s="210"/>
      <c r="AA155" s="210"/>
      <c r="AB155" s="210"/>
      <c r="AC155" s="210"/>
      <c r="AD155" s="210"/>
      <c r="AE155" s="210"/>
      <c r="AF155" s="210"/>
      <c r="AG155" s="210" t="s">
        <v>266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9">
        <v>128</v>
      </c>
      <c r="B156" s="240" t="s">
        <v>1870</v>
      </c>
      <c r="C156" s="258" t="s">
        <v>1871</v>
      </c>
      <c r="D156" s="241" t="s">
        <v>1524</v>
      </c>
      <c r="E156" s="242">
        <v>1</v>
      </c>
      <c r="F156" s="243"/>
      <c r="G156" s="244">
        <f>ROUND(E156*F156,2)</f>
        <v>0</v>
      </c>
      <c r="H156" s="243"/>
      <c r="I156" s="244">
        <f>ROUND(E156*H156,2)</f>
        <v>0</v>
      </c>
      <c r="J156" s="243"/>
      <c r="K156" s="244">
        <f>ROUND(E156*J156,2)</f>
        <v>0</v>
      </c>
      <c r="L156" s="244">
        <v>21</v>
      </c>
      <c r="M156" s="244">
        <f>G156*(1+L156/100)</f>
        <v>0</v>
      </c>
      <c r="N156" s="242">
        <v>0</v>
      </c>
      <c r="O156" s="242">
        <f>ROUND(E156*N156,2)</f>
        <v>0</v>
      </c>
      <c r="P156" s="242">
        <v>0</v>
      </c>
      <c r="Q156" s="242">
        <f>ROUND(E156*P156,2)</f>
        <v>0</v>
      </c>
      <c r="R156" s="244"/>
      <c r="S156" s="244" t="s">
        <v>314</v>
      </c>
      <c r="T156" s="245" t="s">
        <v>315</v>
      </c>
      <c r="U156" s="220">
        <v>0</v>
      </c>
      <c r="V156" s="220">
        <f>ROUND(E156*U156,2)</f>
        <v>0</v>
      </c>
      <c r="W156" s="220"/>
      <c r="X156" s="220" t="s">
        <v>258</v>
      </c>
      <c r="Y156" s="220" t="s">
        <v>259</v>
      </c>
      <c r="Z156" s="210"/>
      <c r="AA156" s="210"/>
      <c r="AB156" s="210"/>
      <c r="AC156" s="210"/>
      <c r="AD156" s="210"/>
      <c r="AE156" s="210"/>
      <c r="AF156" s="210"/>
      <c r="AG156" s="210" t="s">
        <v>266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3"/>
      <c r="B157" s="4"/>
      <c r="C157" s="269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E157">
        <v>12</v>
      </c>
      <c r="AF157">
        <v>21</v>
      </c>
      <c r="AG157" t="s">
        <v>237</v>
      </c>
    </row>
    <row r="158" spans="1:60" x14ac:dyDescent="0.2">
      <c r="A158" s="213"/>
      <c r="B158" s="214" t="s">
        <v>29</v>
      </c>
      <c r="C158" s="270"/>
      <c r="D158" s="215"/>
      <c r="E158" s="216"/>
      <c r="F158" s="216"/>
      <c r="G158" s="238">
        <f>G8+G54+G62+G84+G102+G122+G150+G153</f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AE158">
        <f>SUMIF(L7:L156,AE157,G7:G156)</f>
        <v>0</v>
      </c>
      <c r="AF158">
        <f>SUMIF(L7:L156,AF157,G7:G156)</f>
        <v>0</v>
      </c>
      <c r="AG158" t="s">
        <v>1440</v>
      </c>
    </row>
    <row r="159" spans="1:60" x14ac:dyDescent="0.2">
      <c r="C159" s="271"/>
      <c r="D159" s="10"/>
      <c r="AG159" t="s">
        <v>1447</v>
      </c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pR4Co594yMQIgB3qWsF32dgNjbbKnw+lwPdrjCvkbSaKowfru3KKeapaTA+VzReg5j8cvM4cXXWFYxchpwwFQ==" saltValue="wtmxkZrggWXBgy82+zMw6g==" spinCount="100000" sheet="1" formatRows="0"/>
  <mergeCells count="17">
    <mergeCell ref="C113:G113"/>
    <mergeCell ref="C115:G115"/>
    <mergeCell ref="C117:G117"/>
    <mergeCell ref="C119:G119"/>
    <mergeCell ref="C121:G121"/>
    <mergeCell ref="C22:G22"/>
    <mergeCell ref="C53:G53"/>
    <mergeCell ref="C64:G64"/>
    <mergeCell ref="C83:G83"/>
    <mergeCell ref="C101:G101"/>
    <mergeCell ref="C111:G11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6A91B-62CF-4E07-8F7A-087B12758B5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155</v>
      </c>
      <c r="C8" s="257" t="s">
        <v>156</v>
      </c>
      <c r="D8" s="234"/>
      <c r="E8" s="235"/>
      <c r="F8" s="236"/>
      <c r="G8" s="236">
        <f>SUMIF(AG9:AG16,"&lt;&gt;NOR",G9:G16)</f>
        <v>0</v>
      </c>
      <c r="H8" s="236"/>
      <c r="I8" s="236">
        <f>SUM(I9:I16)</f>
        <v>0</v>
      </c>
      <c r="J8" s="236"/>
      <c r="K8" s="236">
        <f>SUM(K9:K16)</f>
        <v>0</v>
      </c>
      <c r="L8" s="236"/>
      <c r="M8" s="236">
        <f>SUM(M9:M16)</f>
        <v>0</v>
      </c>
      <c r="N8" s="235"/>
      <c r="O8" s="235">
        <f>SUM(O9:O16)</f>
        <v>0</v>
      </c>
      <c r="P8" s="235"/>
      <c r="Q8" s="235">
        <f>SUM(Q9:Q16)</f>
        <v>0</v>
      </c>
      <c r="R8" s="236"/>
      <c r="S8" s="236"/>
      <c r="T8" s="237"/>
      <c r="U8" s="231"/>
      <c r="V8" s="231">
        <f>SUM(V9:V16)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1872</v>
      </c>
      <c r="C9" s="258" t="s">
        <v>1873</v>
      </c>
      <c r="D9" s="241" t="s">
        <v>1281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1874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1875</v>
      </c>
      <c r="C11" s="258" t="s">
        <v>1876</v>
      </c>
      <c r="D11" s="241" t="s">
        <v>1281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1877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1878</v>
      </c>
      <c r="C13" s="258" t="s">
        <v>1879</v>
      </c>
      <c r="D13" s="241" t="s">
        <v>1281</v>
      </c>
      <c r="E13" s="242">
        <v>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1880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4</v>
      </c>
      <c r="B15" s="251" t="s">
        <v>1881</v>
      </c>
      <c r="C15" s="264" t="s">
        <v>1882</v>
      </c>
      <c r="D15" s="252" t="s">
        <v>1281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5</v>
      </c>
      <c r="B16" s="251" t="s">
        <v>1883</v>
      </c>
      <c r="C16" s="264" t="s">
        <v>1884</v>
      </c>
      <c r="D16" s="252" t="s">
        <v>1281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2" t="s">
        <v>251</v>
      </c>
      <c r="B17" s="233" t="s">
        <v>157</v>
      </c>
      <c r="C17" s="257" t="s">
        <v>158</v>
      </c>
      <c r="D17" s="234"/>
      <c r="E17" s="235"/>
      <c r="F17" s="236"/>
      <c r="G17" s="236">
        <f>SUMIF(AG18:AG47,"&lt;&gt;NOR",G18:G47)</f>
        <v>0</v>
      </c>
      <c r="H17" s="236"/>
      <c r="I17" s="236">
        <f>SUM(I18:I47)</f>
        <v>0</v>
      </c>
      <c r="J17" s="236"/>
      <c r="K17" s="236">
        <f>SUM(K18:K47)</f>
        <v>0</v>
      </c>
      <c r="L17" s="236"/>
      <c r="M17" s="236">
        <f>SUM(M18:M47)</f>
        <v>0</v>
      </c>
      <c r="N17" s="235"/>
      <c r="O17" s="235">
        <f>SUM(O18:O47)</f>
        <v>0</v>
      </c>
      <c r="P17" s="235"/>
      <c r="Q17" s="235">
        <f>SUM(Q18:Q47)</f>
        <v>0</v>
      </c>
      <c r="R17" s="236"/>
      <c r="S17" s="236"/>
      <c r="T17" s="237"/>
      <c r="U17" s="231"/>
      <c r="V17" s="231">
        <f>SUM(V18:V47)</f>
        <v>0</v>
      </c>
      <c r="W17" s="231"/>
      <c r="X17" s="231"/>
      <c r="Y17" s="231"/>
      <c r="AG17" t="s">
        <v>252</v>
      </c>
    </row>
    <row r="18" spans="1:60" outlineLevel="1" x14ac:dyDescent="0.2">
      <c r="A18" s="250">
        <v>6</v>
      </c>
      <c r="B18" s="251" t="s">
        <v>1885</v>
      </c>
      <c r="C18" s="264" t="s">
        <v>1886</v>
      </c>
      <c r="D18" s="252" t="s">
        <v>331</v>
      </c>
      <c r="E18" s="253">
        <v>565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7</v>
      </c>
      <c r="B19" s="251" t="s">
        <v>1887</v>
      </c>
      <c r="C19" s="264" t="s">
        <v>1888</v>
      </c>
      <c r="D19" s="252" t="s">
        <v>331</v>
      </c>
      <c r="E19" s="253">
        <v>1305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8</v>
      </c>
      <c r="B20" s="251" t="s">
        <v>1889</v>
      </c>
      <c r="C20" s="264" t="s">
        <v>1890</v>
      </c>
      <c r="D20" s="252" t="s">
        <v>331</v>
      </c>
      <c r="E20" s="253">
        <v>70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9</v>
      </c>
      <c r="B21" s="251" t="s">
        <v>1891</v>
      </c>
      <c r="C21" s="264" t="s">
        <v>1892</v>
      </c>
      <c r="D21" s="252" t="s">
        <v>331</v>
      </c>
      <c r="E21" s="253">
        <v>75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10</v>
      </c>
      <c r="B22" s="251" t="s">
        <v>1893</v>
      </c>
      <c r="C22" s="264" t="s">
        <v>1894</v>
      </c>
      <c r="D22" s="252" t="s">
        <v>331</v>
      </c>
      <c r="E22" s="253">
        <v>1200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11</v>
      </c>
      <c r="B23" s="251" t="s">
        <v>1895</v>
      </c>
      <c r="C23" s="264" t="s">
        <v>1896</v>
      </c>
      <c r="D23" s="252" t="s">
        <v>331</v>
      </c>
      <c r="E23" s="253">
        <v>2080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12</v>
      </c>
      <c r="B24" s="251" t="s">
        <v>1897</v>
      </c>
      <c r="C24" s="264" t="s">
        <v>1898</v>
      </c>
      <c r="D24" s="252" t="s">
        <v>331</v>
      </c>
      <c r="E24" s="253">
        <v>1035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0">
        <v>13</v>
      </c>
      <c r="B25" s="251" t="s">
        <v>1899</v>
      </c>
      <c r="C25" s="264" t="s">
        <v>1900</v>
      </c>
      <c r="D25" s="252" t="s">
        <v>331</v>
      </c>
      <c r="E25" s="253">
        <v>90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14</v>
      </c>
      <c r="B26" s="251" t="s">
        <v>1901</v>
      </c>
      <c r="C26" s="264" t="s">
        <v>1902</v>
      </c>
      <c r="D26" s="252" t="s">
        <v>331</v>
      </c>
      <c r="E26" s="253">
        <v>45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0">
        <v>15</v>
      </c>
      <c r="B27" s="251" t="s">
        <v>1903</v>
      </c>
      <c r="C27" s="264" t="s">
        <v>1904</v>
      </c>
      <c r="D27" s="252" t="s">
        <v>331</v>
      </c>
      <c r="E27" s="253">
        <v>585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16</v>
      </c>
      <c r="B28" s="251" t="s">
        <v>1905</v>
      </c>
      <c r="C28" s="264" t="s">
        <v>1906</v>
      </c>
      <c r="D28" s="252" t="s">
        <v>331</v>
      </c>
      <c r="E28" s="253">
        <v>56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17</v>
      </c>
      <c r="B29" s="251" t="s">
        <v>1907</v>
      </c>
      <c r="C29" s="264" t="s">
        <v>1908</v>
      </c>
      <c r="D29" s="252" t="s">
        <v>331</v>
      </c>
      <c r="E29" s="253">
        <v>845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18</v>
      </c>
      <c r="B30" s="251" t="s">
        <v>1909</v>
      </c>
      <c r="C30" s="264" t="s">
        <v>1910</v>
      </c>
      <c r="D30" s="252" t="s">
        <v>331</v>
      </c>
      <c r="E30" s="253">
        <v>550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374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375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19</v>
      </c>
      <c r="B31" s="251" t="s">
        <v>1911</v>
      </c>
      <c r="C31" s="264" t="s">
        <v>1912</v>
      </c>
      <c r="D31" s="252" t="s">
        <v>331</v>
      </c>
      <c r="E31" s="253">
        <v>2130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20</v>
      </c>
      <c r="B32" s="251" t="s">
        <v>1913</v>
      </c>
      <c r="C32" s="264" t="s">
        <v>1914</v>
      </c>
      <c r="D32" s="252" t="s">
        <v>331</v>
      </c>
      <c r="E32" s="253">
        <v>95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374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375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0">
        <v>21</v>
      </c>
      <c r="B33" s="251" t="s">
        <v>1915</v>
      </c>
      <c r="C33" s="264" t="s">
        <v>1916</v>
      </c>
      <c r="D33" s="252" t="s">
        <v>331</v>
      </c>
      <c r="E33" s="253">
        <v>832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22</v>
      </c>
      <c r="B34" s="251" t="s">
        <v>1917</v>
      </c>
      <c r="C34" s="264" t="s">
        <v>1918</v>
      </c>
      <c r="D34" s="252" t="s">
        <v>331</v>
      </c>
      <c r="E34" s="253">
        <v>445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23</v>
      </c>
      <c r="B35" s="251" t="s">
        <v>1919</v>
      </c>
      <c r="C35" s="264" t="s">
        <v>1920</v>
      </c>
      <c r="D35" s="252" t="s">
        <v>331</v>
      </c>
      <c r="E35" s="253">
        <v>38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24</v>
      </c>
      <c r="B36" s="251" t="s">
        <v>1921</v>
      </c>
      <c r="C36" s="264" t="s">
        <v>1922</v>
      </c>
      <c r="D36" s="252" t="s">
        <v>331</v>
      </c>
      <c r="E36" s="253">
        <v>35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25</v>
      </c>
      <c r="B37" s="251" t="s">
        <v>1923</v>
      </c>
      <c r="C37" s="264" t="s">
        <v>1924</v>
      </c>
      <c r="D37" s="252" t="s">
        <v>331</v>
      </c>
      <c r="E37" s="253">
        <v>175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26</v>
      </c>
      <c r="B38" s="251" t="s">
        <v>1925</v>
      </c>
      <c r="C38" s="264" t="s">
        <v>1926</v>
      </c>
      <c r="D38" s="252" t="s">
        <v>331</v>
      </c>
      <c r="E38" s="253">
        <v>137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374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375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27</v>
      </c>
      <c r="B39" s="251" t="s">
        <v>1927</v>
      </c>
      <c r="C39" s="264" t="s">
        <v>1928</v>
      </c>
      <c r="D39" s="252" t="s">
        <v>331</v>
      </c>
      <c r="E39" s="253">
        <v>55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28</v>
      </c>
      <c r="B40" s="251" t="s">
        <v>1929</v>
      </c>
      <c r="C40" s="264" t="s">
        <v>1930</v>
      </c>
      <c r="D40" s="252" t="s">
        <v>331</v>
      </c>
      <c r="E40" s="253">
        <v>80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29</v>
      </c>
      <c r="B41" s="251" t="s">
        <v>1931</v>
      </c>
      <c r="C41" s="264" t="s">
        <v>1932</v>
      </c>
      <c r="D41" s="252" t="s">
        <v>331</v>
      </c>
      <c r="E41" s="253">
        <v>15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30</v>
      </c>
      <c r="B42" s="251" t="s">
        <v>1933</v>
      </c>
      <c r="C42" s="264" t="s">
        <v>1934</v>
      </c>
      <c r="D42" s="252" t="s">
        <v>331</v>
      </c>
      <c r="E42" s="253">
        <v>36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31</v>
      </c>
      <c r="B43" s="251" t="s">
        <v>1935</v>
      </c>
      <c r="C43" s="264" t="s">
        <v>1936</v>
      </c>
      <c r="D43" s="252" t="s">
        <v>331</v>
      </c>
      <c r="E43" s="253">
        <v>40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32</v>
      </c>
      <c r="B44" s="251" t="s">
        <v>1937</v>
      </c>
      <c r="C44" s="264" t="s">
        <v>1938</v>
      </c>
      <c r="D44" s="252" t="s">
        <v>331</v>
      </c>
      <c r="E44" s="253">
        <v>65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33</v>
      </c>
      <c r="B45" s="251" t="s">
        <v>1939</v>
      </c>
      <c r="C45" s="264" t="s">
        <v>1940</v>
      </c>
      <c r="D45" s="252" t="s">
        <v>331</v>
      </c>
      <c r="E45" s="253">
        <v>80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34</v>
      </c>
      <c r="B46" s="251" t="s">
        <v>1941</v>
      </c>
      <c r="C46" s="264" t="s">
        <v>1942</v>
      </c>
      <c r="D46" s="252" t="s">
        <v>331</v>
      </c>
      <c r="E46" s="253">
        <v>500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35</v>
      </c>
      <c r="B47" s="251" t="s">
        <v>1943</v>
      </c>
      <c r="C47" s="264" t="s">
        <v>1944</v>
      </c>
      <c r="D47" s="252" t="s">
        <v>331</v>
      </c>
      <c r="E47" s="253">
        <v>2880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374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375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2" t="s">
        <v>251</v>
      </c>
      <c r="B48" s="233" t="s">
        <v>159</v>
      </c>
      <c r="C48" s="257" t="s">
        <v>161</v>
      </c>
      <c r="D48" s="234"/>
      <c r="E48" s="235"/>
      <c r="F48" s="236"/>
      <c r="G48" s="236">
        <f>SUMIF(AG49:AG76,"&lt;&gt;NOR",G49:G76)</f>
        <v>0</v>
      </c>
      <c r="H48" s="236"/>
      <c r="I48" s="236">
        <f>SUM(I49:I76)</f>
        <v>0</v>
      </c>
      <c r="J48" s="236"/>
      <c r="K48" s="236">
        <f>SUM(K49:K76)</f>
        <v>0</v>
      </c>
      <c r="L48" s="236"/>
      <c r="M48" s="236">
        <f>SUM(M49:M76)</f>
        <v>0</v>
      </c>
      <c r="N48" s="235"/>
      <c r="O48" s="235">
        <f>SUM(O49:O76)</f>
        <v>0</v>
      </c>
      <c r="P48" s="235"/>
      <c r="Q48" s="235">
        <f>SUM(Q49:Q76)</f>
        <v>0</v>
      </c>
      <c r="R48" s="236"/>
      <c r="S48" s="236"/>
      <c r="T48" s="237"/>
      <c r="U48" s="231"/>
      <c r="V48" s="231">
        <f>SUM(V49:V76)</f>
        <v>0</v>
      </c>
      <c r="W48" s="231"/>
      <c r="X48" s="231"/>
      <c r="Y48" s="231"/>
      <c r="AG48" t="s">
        <v>252</v>
      </c>
    </row>
    <row r="49" spans="1:60" outlineLevel="1" x14ac:dyDescent="0.2">
      <c r="A49" s="239">
        <v>36</v>
      </c>
      <c r="B49" s="240" t="s">
        <v>1945</v>
      </c>
      <c r="C49" s="258" t="s">
        <v>1946</v>
      </c>
      <c r="D49" s="241" t="s">
        <v>1281</v>
      </c>
      <c r="E49" s="242">
        <v>15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0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314</v>
      </c>
      <c r="T49" s="245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62" t="s">
        <v>1947</v>
      </c>
      <c r="D50" s="248"/>
      <c r="E50" s="248"/>
      <c r="F50" s="248"/>
      <c r="G50" s="248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317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9">
        <v>37</v>
      </c>
      <c r="B51" s="240" t="s">
        <v>1948</v>
      </c>
      <c r="C51" s="258" t="s">
        <v>1949</v>
      </c>
      <c r="D51" s="241" t="s">
        <v>1281</v>
      </c>
      <c r="E51" s="242">
        <v>16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314</v>
      </c>
      <c r="T51" s="245" t="s">
        <v>315</v>
      </c>
      <c r="U51" s="220">
        <v>0</v>
      </c>
      <c r="V51" s="220">
        <f>ROUND(E51*U51,2)</f>
        <v>0</v>
      </c>
      <c r="W51" s="220"/>
      <c r="X51" s="220" t="s">
        <v>374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375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62" t="s">
        <v>1947</v>
      </c>
      <c r="D52" s="248"/>
      <c r="E52" s="248"/>
      <c r="F52" s="248"/>
      <c r="G52" s="248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317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38</v>
      </c>
      <c r="B53" s="240" t="s">
        <v>1950</v>
      </c>
      <c r="C53" s="258" t="s">
        <v>1951</v>
      </c>
      <c r="D53" s="241" t="s">
        <v>1281</v>
      </c>
      <c r="E53" s="242">
        <v>40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314</v>
      </c>
      <c r="T53" s="245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62" t="s">
        <v>1947</v>
      </c>
      <c r="D54" s="248"/>
      <c r="E54" s="248"/>
      <c r="F54" s="248"/>
      <c r="G54" s="248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317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9">
        <v>39</v>
      </c>
      <c r="B55" s="240" t="s">
        <v>1952</v>
      </c>
      <c r="C55" s="258" t="s">
        <v>1953</v>
      </c>
      <c r="D55" s="241" t="s">
        <v>1281</v>
      </c>
      <c r="E55" s="242">
        <v>5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4"/>
      <c r="S55" s="244" t="s">
        <v>314</v>
      </c>
      <c r="T55" s="245" t="s">
        <v>315</v>
      </c>
      <c r="U55" s="220">
        <v>0</v>
      </c>
      <c r="V55" s="220">
        <f>ROUND(E55*U55,2)</f>
        <v>0</v>
      </c>
      <c r="W55" s="220"/>
      <c r="X55" s="220" t="s">
        <v>374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375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2" t="s">
        <v>1947</v>
      </c>
      <c r="D56" s="248"/>
      <c r="E56" s="248"/>
      <c r="F56" s="248"/>
      <c r="G56" s="248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317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9">
        <v>40</v>
      </c>
      <c r="B57" s="240" t="s">
        <v>1954</v>
      </c>
      <c r="C57" s="258" t="s">
        <v>1955</v>
      </c>
      <c r="D57" s="241" t="s">
        <v>1281</v>
      </c>
      <c r="E57" s="242">
        <v>4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/>
      <c r="S57" s="244" t="s">
        <v>314</v>
      </c>
      <c r="T57" s="245" t="s">
        <v>315</v>
      </c>
      <c r="U57" s="220">
        <v>0</v>
      </c>
      <c r="V57" s="220">
        <f>ROUND(E57*U57,2)</f>
        <v>0</v>
      </c>
      <c r="W57" s="220"/>
      <c r="X57" s="220" t="s">
        <v>374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375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62" t="s">
        <v>1947</v>
      </c>
      <c r="D58" s="248"/>
      <c r="E58" s="248"/>
      <c r="F58" s="248"/>
      <c r="G58" s="248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41</v>
      </c>
      <c r="B59" s="240" t="s">
        <v>1956</v>
      </c>
      <c r="C59" s="258" t="s">
        <v>1957</v>
      </c>
      <c r="D59" s="241" t="s">
        <v>1281</v>
      </c>
      <c r="E59" s="242">
        <v>2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374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375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62" t="s">
        <v>1947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42</v>
      </c>
      <c r="B61" s="240" t="s">
        <v>1958</v>
      </c>
      <c r="C61" s="258" t="s">
        <v>1959</v>
      </c>
      <c r="D61" s="241" t="s">
        <v>1281</v>
      </c>
      <c r="E61" s="242">
        <v>1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62" t="s">
        <v>1947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43</v>
      </c>
      <c r="B63" s="240" t="s">
        <v>1960</v>
      </c>
      <c r="C63" s="258" t="s">
        <v>1961</v>
      </c>
      <c r="D63" s="241" t="s">
        <v>1281</v>
      </c>
      <c r="E63" s="242">
        <v>3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62" t="s">
        <v>1947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44</v>
      </c>
      <c r="B65" s="240" t="s">
        <v>1962</v>
      </c>
      <c r="C65" s="258" t="s">
        <v>1963</v>
      </c>
      <c r="D65" s="241" t="s">
        <v>1281</v>
      </c>
      <c r="E65" s="242">
        <v>3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2" t="s">
        <v>1947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45</v>
      </c>
      <c r="B67" s="240" t="s">
        <v>1964</v>
      </c>
      <c r="C67" s="258" t="s">
        <v>1965</v>
      </c>
      <c r="D67" s="241" t="s">
        <v>1281</v>
      </c>
      <c r="E67" s="242">
        <v>7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4"/>
      <c r="S67" s="244" t="s">
        <v>314</v>
      </c>
      <c r="T67" s="245" t="s">
        <v>315</v>
      </c>
      <c r="U67" s="220">
        <v>0</v>
      </c>
      <c r="V67" s="220">
        <f>ROUND(E67*U67,2)</f>
        <v>0</v>
      </c>
      <c r="W67" s="220"/>
      <c r="X67" s="220" t="s">
        <v>374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375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62" t="s">
        <v>1947</v>
      </c>
      <c r="D68" s="248"/>
      <c r="E68" s="248"/>
      <c r="F68" s="248"/>
      <c r="G68" s="248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317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46</v>
      </c>
      <c r="B69" s="240" t="s">
        <v>1966</v>
      </c>
      <c r="C69" s="258" t="s">
        <v>1967</v>
      </c>
      <c r="D69" s="241" t="s">
        <v>1281</v>
      </c>
      <c r="E69" s="242">
        <v>12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314</v>
      </c>
      <c r="T69" s="245" t="s">
        <v>315</v>
      </c>
      <c r="U69" s="220">
        <v>0</v>
      </c>
      <c r="V69" s="220">
        <f>ROUND(E69*U69,2)</f>
        <v>0</v>
      </c>
      <c r="W69" s="220"/>
      <c r="X69" s="220" t="s">
        <v>374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375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62" t="s">
        <v>1947</v>
      </c>
      <c r="D70" s="248"/>
      <c r="E70" s="248"/>
      <c r="F70" s="248"/>
      <c r="G70" s="248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317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9">
        <v>47</v>
      </c>
      <c r="B71" s="240" t="s">
        <v>1968</v>
      </c>
      <c r="C71" s="258" t="s">
        <v>1969</v>
      </c>
      <c r="D71" s="241" t="s">
        <v>1281</v>
      </c>
      <c r="E71" s="242">
        <v>1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2">
        <v>0</v>
      </c>
      <c r="O71" s="242">
        <f>ROUND(E71*N71,2)</f>
        <v>0</v>
      </c>
      <c r="P71" s="242">
        <v>0</v>
      </c>
      <c r="Q71" s="242">
        <f>ROUND(E71*P71,2)</f>
        <v>0</v>
      </c>
      <c r="R71" s="244"/>
      <c r="S71" s="244" t="s">
        <v>314</v>
      </c>
      <c r="T71" s="245" t="s">
        <v>315</v>
      </c>
      <c r="U71" s="220">
        <v>0</v>
      </c>
      <c r="V71" s="220">
        <f>ROUND(E71*U71,2)</f>
        <v>0</v>
      </c>
      <c r="W71" s="220"/>
      <c r="X71" s="220" t="s">
        <v>374</v>
      </c>
      <c r="Y71" s="220" t="s">
        <v>259</v>
      </c>
      <c r="Z71" s="210"/>
      <c r="AA71" s="210"/>
      <c r="AB71" s="210"/>
      <c r="AC71" s="210"/>
      <c r="AD71" s="210"/>
      <c r="AE71" s="210"/>
      <c r="AF71" s="210"/>
      <c r="AG71" s="210" t="s">
        <v>375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62" t="s">
        <v>1947</v>
      </c>
      <c r="D72" s="248"/>
      <c r="E72" s="248"/>
      <c r="F72" s="248"/>
      <c r="G72" s="24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317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9">
        <v>48</v>
      </c>
      <c r="B73" s="240" t="s">
        <v>1970</v>
      </c>
      <c r="C73" s="258" t="s">
        <v>1971</v>
      </c>
      <c r="D73" s="241" t="s">
        <v>331</v>
      </c>
      <c r="E73" s="242">
        <v>155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2">
        <v>0</v>
      </c>
      <c r="O73" s="242">
        <f>ROUND(E73*N73,2)</f>
        <v>0</v>
      </c>
      <c r="P73" s="242">
        <v>0</v>
      </c>
      <c r="Q73" s="242">
        <f>ROUND(E73*P73,2)</f>
        <v>0</v>
      </c>
      <c r="R73" s="244"/>
      <c r="S73" s="244" t="s">
        <v>314</v>
      </c>
      <c r="T73" s="245" t="s">
        <v>315</v>
      </c>
      <c r="U73" s="220">
        <v>0</v>
      </c>
      <c r="V73" s="220">
        <f>ROUND(E73*U73,2)</f>
        <v>0</v>
      </c>
      <c r="W73" s="220"/>
      <c r="X73" s="220" t="s">
        <v>374</v>
      </c>
      <c r="Y73" s="220" t="s">
        <v>259</v>
      </c>
      <c r="Z73" s="210"/>
      <c r="AA73" s="210"/>
      <c r="AB73" s="210"/>
      <c r="AC73" s="210"/>
      <c r="AD73" s="210"/>
      <c r="AE73" s="210"/>
      <c r="AF73" s="210"/>
      <c r="AG73" s="210" t="s">
        <v>375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62" t="s">
        <v>1947</v>
      </c>
      <c r="D74" s="248"/>
      <c r="E74" s="248"/>
      <c r="F74" s="248"/>
      <c r="G74" s="248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317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9">
        <v>49</v>
      </c>
      <c r="B75" s="240" t="s">
        <v>1972</v>
      </c>
      <c r="C75" s="258" t="s">
        <v>1973</v>
      </c>
      <c r="D75" s="241" t="s">
        <v>1281</v>
      </c>
      <c r="E75" s="242">
        <v>96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</v>
      </c>
      <c r="O75" s="242">
        <f>ROUND(E75*N75,2)</f>
        <v>0</v>
      </c>
      <c r="P75" s="242">
        <v>0</v>
      </c>
      <c r="Q75" s="242">
        <f>ROUND(E75*P75,2)</f>
        <v>0</v>
      </c>
      <c r="R75" s="244"/>
      <c r="S75" s="244" t="s">
        <v>314</v>
      </c>
      <c r="T75" s="245" t="s">
        <v>315</v>
      </c>
      <c r="U75" s="220">
        <v>0</v>
      </c>
      <c r="V75" s="220">
        <f>ROUND(E75*U75,2)</f>
        <v>0</v>
      </c>
      <c r="W75" s="220"/>
      <c r="X75" s="220" t="s">
        <v>374</v>
      </c>
      <c r="Y75" s="220" t="s">
        <v>259</v>
      </c>
      <c r="Z75" s="210"/>
      <c r="AA75" s="210"/>
      <c r="AB75" s="210"/>
      <c r="AC75" s="210"/>
      <c r="AD75" s="210"/>
      <c r="AE75" s="210"/>
      <c r="AF75" s="210"/>
      <c r="AG75" s="210" t="s">
        <v>375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62" t="s">
        <v>1947</v>
      </c>
      <c r="D76" s="248"/>
      <c r="E76" s="248"/>
      <c r="F76" s="248"/>
      <c r="G76" s="248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317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2" t="s">
        <v>251</v>
      </c>
      <c r="B77" s="233" t="s">
        <v>159</v>
      </c>
      <c r="C77" s="257" t="s">
        <v>160</v>
      </c>
      <c r="D77" s="234"/>
      <c r="E77" s="235"/>
      <c r="F77" s="236"/>
      <c r="G77" s="236">
        <f>SUMIF(AG78:AG105,"&lt;&gt;NOR",G78:G105)</f>
        <v>0</v>
      </c>
      <c r="H77" s="236"/>
      <c r="I77" s="236">
        <f>SUM(I78:I105)</f>
        <v>0</v>
      </c>
      <c r="J77" s="236"/>
      <c r="K77" s="236">
        <f>SUM(K78:K105)</f>
        <v>0</v>
      </c>
      <c r="L77" s="236"/>
      <c r="M77" s="236">
        <f>SUM(M78:M105)</f>
        <v>0</v>
      </c>
      <c r="N77" s="235"/>
      <c r="O77" s="235">
        <f>SUM(O78:O105)</f>
        <v>0</v>
      </c>
      <c r="P77" s="235"/>
      <c r="Q77" s="235">
        <f>SUM(Q78:Q105)</f>
        <v>0</v>
      </c>
      <c r="R77" s="236"/>
      <c r="S77" s="236"/>
      <c r="T77" s="237"/>
      <c r="U77" s="231"/>
      <c r="V77" s="231">
        <f>SUM(V78:V105)</f>
        <v>0</v>
      </c>
      <c r="W77" s="231"/>
      <c r="X77" s="231"/>
      <c r="Y77" s="231"/>
      <c r="AG77" t="s">
        <v>252</v>
      </c>
    </row>
    <row r="78" spans="1:60" outlineLevel="1" x14ac:dyDescent="0.2">
      <c r="A78" s="239">
        <v>50</v>
      </c>
      <c r="B78" s="240" t="s">
        <v>1945</v>
      </c>
      <c r="C78" s="258" t="s">
        <v>1946</v>
      </c>
      <c r="D78" s="241" t="s">
        <v>1281</v>
      </c>
      <c r="E78" s="242">
        <v>15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314</v>
      </c>
      <c r="T78" s="245" t="s">
        <v>315</v>
      </c>
      <c r="U78" s="220">
        <v>0</v>
      </c>
      <c r="V78" s="220">
        <f>ROUND(E78*U78,2)</f>
        <v>0</v>
      </c>
      <c r="W78" s="220"/>
      <c r="X78" s="220" t="s">
        <v>1461</v>
      </c>
      <c r="Y78" s="220" t="s">
        <v>259</v>
      </c>
      <c r="Z78" s="210"/>
      <c r="AA78" s="210"/>
      <c r="AB78" s="210"/>
      <c r="AC78" s="210"/>
      <c r="AD78" s="210"/>
      <c r="AE78" s="210"/>
      <c r="AF78" s="210"/>
      <c r="AG78" s="210" t="s">
        <v>1462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2" x14ac:dyDescent="0.2">
      <c r="A79" s="217"/>
      <c r="B79" s="218"/>
      <c r="C79" s="262" t="s">
        <v>1974</v>
      </c>
      <c r="D79" s="248"/>
      <c r="E79" s="248"/>
      <c r="F79" s="248"/>
      <c r="G79" s="248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317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46" t="str">
        <f>C79</f>
        <v>krytí  IP66, tělo plast vyztužený skelnými vlákny, difuzor PMMA, distribuce světla přímá, charakteristika symetrická, světelný tok 6010lm, teplota chromatičnosti 4000K, rozměry 1299x90x88mm, s elektronickým předřadníkem, vč.zdroje, vč.recyklačního poplatku</v>
      </c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9">
        <v>51</v>
      </c>
      <c r="B80" s="240" t="s">
        <v>1948</v>
      </c>
      <c r="C80" s="258" t="s">
        <v>1949</v>
      </c>
      <c r="D80" s="241" t="s">
        <v>1281</v>
      </c>
      <c r="E80" s="242">
        <v>16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4"/>
      <c r="S80" s="244" t="s">
        <v>314</v>
      </c>
      <c r="T80" s="245" t="s">
        <v>315</v>
      </c>
      <c r="U80" s="220">
        <v>0</v>
      </c>
      <c r="V80" s="220">
        <f>ROUND(E80*U80,2)</f>
        <v>0</v>
      </c>
      <c r="W80" s="220"/>
      <c r="X80" s="220" t="s">
        <v>1461</v>
      </c>
      <c r="Y80" s="220" t="s">
        <v>259</v>
      </c>
      <c r="Z80" s="210"/>
      <c r="AA80" s="210"/>
      <c r="AB80" s="210"/>
      <c r="AC80" s="210"/>
      <c r="AD80" s="210"/>
      <c r="AE80" s="210"/>
      <c r="AF80" s="210"/>
      <c r="AG80" s="210" t="s">
        <v>1462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2" x14ac:dyDescent="0.2">
      <c r="A81" s="217"/>
      <c r="B81" s="218"/>
      <c r="C81" s="262" t="s">
        <v>1975</v>
      </c>
      <c r="D81" s="248"/>
      <c r="E81" s="248"/>
      <c r="F81" s="248"/>
      <c r="G81" s="248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317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46" t="str">
        <f>C81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52</v>
      </c>
      <c r="B82" s="240" t="s">
        <v>1950</v>
      </c>
      <c r="C82" s="258" t="s">
        <v>1951</v>
      </c>
      <c r="D82" s="241" t="s">
        <v>1281</v>
      </c>
      <c r="E82" s="242">
        <v>40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4"/>
      <c r="S82" s="244" t="s">
        <v>314</v>
      </c>
      <c r="T82" s="245" t="s">
        <v>315</v>
      </c>
      <c r="U82" s="220">
        <v>0</v>
      </c>
      <c r="V82" s="220">
        <f>ROUND(E82*U82,2)</f>
        <v>0</v>
      </c>
      <c r="W82" s="220"/>
      <c r="X82" s="220" t="s">
        <v>1461</v>
      </c>
      <c r="Y82" s="220" t="s">
        <v>259</v>
      </c>
      <c r="Z82" s="210"/>
      <c r="AA82" s="210"/>
      <c r="AB82" s="210"/>
      <c r="AC82" s="210"/>
      <c r="AD82" s="210"/>
      <c r="AE82" s="210"/>
      <c r="AF82" s="210"/>
      <c r="AG82" s="210" t="s">
        <v>1462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2" x14ac:dyDescent="0.2">
      <c r="A83" s="217"/>
      <c r="B83" s="218"/>
      <c r="C83" s="262" t="s">
        <v>1976</v>
      </c>
      <c r="D83" s="248"/>
      <c r="E83" s="248"/>
      <c r="F83" s="248"/>
      <c r="G83" s="248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317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46" t="str">
        <f>C83</f>
        <v>krytí  IP66, tělo plast vyztužený skelnými vlákny, difuzor PMMA, distribuce světla přímá, charakteristika symetrická, světelný tok 8190lm, teplota chromatičnosti 4000K, rozměry 1590x90x89mm, s elektronickým předřadníkem, vč. závěsné sady, vč.zdroje, vč.recyklačního poplatku</v>
      </c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9">
        <v>53</v>
      </c>
      <c r="B84" s="240" t="s">
        <v>1952</v>
      </c>
      <c r="C84" s="258" t="s">
        <v>1953</v>
      </c>
      <c r="D84" s="241" t="s">
        <v>1281</v>
      </c>
      <c r="E84" s="242">
        <v>5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</v>
      </c>
      <c r="O84" s="242">
        <f>ROUND(E84*N84,2)</f>
        <v>0</v>
      </c>
      <c r="P84" s="242">
        <v>0</v>
      </c>
      <c r="Q84" s="242">
        <f>ROUND(E84*P84,2)</f>
        <v>0</v>
      </c>
      <c r="R84" s="244"/>
      <c r="S84" s="244" t="s">
        <v>314</v>
      </c>
      <c r="T84" s="245" t="s">
        <v>315</v>
      </c>
      <c r="U84" s="220">
        <v>0</v>
      </c>
      <c r="V84" s="220">
        <f>ROUND(E84*U84,2)</f>
        <v>0</v>
      </c>
      <c r="W84" s="220"/>
      <c r="X84" s="220" t="s">
        <v>1461</v>
      </c>
      <c r="Y84" s="220" t="s">
        <v>259</v>
      </c>
      <c r="Z84" s="210"/>
      <c r="AA84" s="210"/>
      <c r="AB84" s="210"/>
      <c r="AC84" s="210"/>
      <c r="AD84" s="210"/>
      <c r="AE84" s="210"/>
      <c r="AF84" s="210"/>
      <c r="AG84" s="210" t="s">
        <v>1462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62" t="s">
        <v>1977</v>
      </c>
      <c r="D85" s="248"/>
      <c r="E85" s="248"/>
      <c r="F85" s="248"/>
      <c r="G85" s="248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317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6" t="str">
        <f>C85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54</v>
      </c>
      <c r="B86" s="240" t="s">
        <v>1954</v>
      </c>
      <c r="C86" s="258" t="s">
        <v>1955</v>
      </c>
      <c r="D86" s="241" t="s">
        <v>1281</v>
      </c>
      <c r="E86" s="242">
        <v>4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0</v>
      </c>
      <c r="O86" s="242">
        <f>ROUND(E86*N86,2)</f>
        <v>0</v>
      </c>
      <c r="P86" s="242">
        <v>0</v>
      </c>
      <c r="Q86" s="242">
        <f>ROUND(E86*P86,2)</f>
        <v>0</v>
      </c>
      <c r="R86" s="244"/>
      <c r="S86" s="244" t="s">
        <v>314</v>
      </c>
      <c r="T86" s="245" t="s">
        <v>315</v>
      </c>
      <c r="U86" s="220">
        <v>0</v>
      </c>
      <c r="V86" s="220">
        <f>ROUND(E86*U86,2)</f>
        <v>0</v>
      </c>
      <c r="W86" s="220"/>
      <c r="X86" s="220" t="s">
        <v>1461</v>
      </c>
      <c r="Y86" s="220" t="s">
        <v>259</v>
      </c>
      <c r="Z86" s="210"/>
      <c r="AA86" s="210"/>
      <c r="AB86" s="210"/>
      <c r="AC86" s="210"/>
      <c r="AD86" s="210"/>
      <c r="AE86" s="210"/>
      <c r="AF86" s="210"/>
      <c r="AG86" s="210" t="s">
        <v>1462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2" x14ac:dyDescent="0.2">
      <c r="A87" s="217"/>
      <c r="B87" s="218"/>
      <c r="C87" s="262" t="s">
        <v>1977</v>
      </c>
      <c r="D87" s="248"/>
      <c r="E87" s="248"/>
      <c r="F87" s="248"/>
      <c r="G87" s="248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317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46" t="str">
        <f>C87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9">
        <v>55</v>
      </c>
      <c r="B88" s="240" t="s">
        <v>1956</v>
      </c>
      <c r="C88" s="258" t="s">
        <v>1957</v>
      </c>
      <c r="D88" s="241" t="s">
        <v>1281</v>
      </c>
      <c r="E88" s="242">
        <v>2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314</v>
      </c>
      <c r="T88" s="245" t="s">
        <v>315</v>
      </c>
      <c r="U88" s="220">
        <v>0</v>
      </c>
      <c r="V88" s="220">
        <f>ROUND(E88*U88,2)</f>
        <v>0</v>
      </c>
      <c r="W88" s="220"/>
      <c r="X88" s="220" t="s">
        <v>1461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1462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2" x14ac:dyDescent="0.2">
      <c r="A89" s="217"/>
      <c r="B89" s="218"/>
      <c r="C89" s="262" t="s">
        <v>1978</v>
      </c>
      <c r="D89" s="248"/>
      <c r="E89" s="248"/>
      <c r="F89" s="248"/>
      <c r="G89" s="248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317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46" t="str">
        <f>C89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9">
        <v>56</v>
      </c>
      <c r="B90" s="240" t="s">
        <v>1958</v>
      </c>
      <c r="C90" s="258" t="s">
        <v>1959</v>
      </c>
      <c r="D90" s="241" t="s">
        <v>1281</v>
      </c>
      <c r="E90" s="242">
        <v>1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/>
      <c r="S90" s="244" t="s">
        <v>314</v>
      </c>
      <c r="T90" s="245" t="s">
        <v>315</v>
      </c>
      <c r="U90" s="220">
        <v>0</v>
      </c>
      <c r="V90" s="220">
        <f>ROUND(E90*U90,2)</f>
        <v>0</v>
      </c>
      <c r="W90" s="220"/>
      <c r="X90" s="220" t="s">
        <v>1461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1462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2" x14ac:dyDescent="0.2">
      <c r="A91" s="217"/>
      <c r="B91" s="218"/>
      <c r="C91" s="262" t="s">
        <v>1979</v>
      </c>
      <c r="D91" s="248"/>
      <c r="E91" s="248"/>
      <c r="F91" s="248"/>
      <c r="G91" s="248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317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46" t="str">
        <f>C91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zdroje,  vč.recyklačního poplatku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9">
        <v>57</v>
      </c>
      <c r="B92" s="240" t="s">
        <v>1960</v>
      </c>
      <c r="C92" s="258" t="s">
        <v>1961</v>
      </c>
      <c r="D92" s="241" t="s">
        <v>1281</v>
      </c>
      <c r="E92" s="242">
        <v>3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0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314</v>
      </c>
      <c r="T92" s="245" t="s">
        <v>315</v>
      </c>
      <c r="U92" s="220">
        <v>0</v>
      </c>
      <c r="V92" s="220">
        <f>ROUND(E92*U92,2)</f>
        <v>0</v>
      </c>
      <c r="W92" s="220"/>
      <c r="X92" s="220" t="s">
        <v>1461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1462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33.75" outlineLevel="2" x14ac:dyDescent="0.2">
      <c r="A93" s="217"/>
      <c r="B93" s="218"/>
      <c r="C93" s="262" t="s">
        <v>1980</v>
      </c>
      <c r="D93" s="248"/>
      <c r="E93" s="248"/>
      <c r="F93" s="248"/>
      <c r="G93" s="248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317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6" t="str">
        <f>C93</f>
        <v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9">
        <v>58</v>
      </c>
      <c r="B94" s="240" t="s">
        <v>1962</v>
      </c>
      <c r="C94" s="258" t="s">
        <v>1963</v>
      </c>
      <c r="D94" s="241" t="s">
        <v>1281</v>
      </c>
      <c r="E94" s="242">
        <v>3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0</v>
      </c>
      <c r="O94" s="242">
        <f>ROUND(E94*N94,2)</f>
        <v>0</v>
      </c>
      <c r="P94" s="242">
        <v>0</v>
      </c>
      <c r="Q94" s="242">
        <f>ROUND(E94*P94,2)</f>
        <v>0</v>
      </c>
      <c r="R94" s="244"/>
      <c r="S94" s="244" t="s">
        <v>314</v>
      </c>
      <c r="T94" s="245" t="s">
        <v>315</v>
      </c>
      <c r="U94" s="220">
        <v>0</v>
      </c>
      <c r="V94" s="220">
        <f>ROUND(E94*U94,2)</f>
        <v>0</v>
      </c>
      <c r="W94" s="220"/>
      <c r="X94" s="220" t="s">
        <v>1461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1462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2" x14ac:dyDescent="0.2">
      <c r="A95" s="217"/>
      <c r="B95" s="218"/>
      <c r="C95" s="262" t="s">
        <v>1981</v>
      </c>
      <c r="D95" s="248"/>
      <c r="E95" s="248"/>
      <c r="F95" s="248"/>
      <c r="G95" s="248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317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46" t="str">
        <f>C95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59</v>
      </c>
      <c r="B96" s="240" t="s">
        <v>1964</v>
      </c>
      <c r="C96" s="258" t="s">
        <v>1965</v>
      </c>
      <c r="D96" s="241" t="s">
        <v>1281</v>
      </c>
      <c r="E96" s="242">
        <v>7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314</v>
      </c>
      <c r="T96" s="245" t="s">
        <v>315</v>
      </c>
      <c r="U96" s="220">
        <v>0</v>
      </c>
      <c r="V96" s="220">
        <f>ROUND(E96*U96,2)</f>
        <v>0</v>
      </c>
      <c r="W96" s="220"/>
      <c r="X96" s="220" t="s">
        <v>1461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1462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33.75" outlineLevel="2" x14ac:dyDescent="0.2">
      <c r="A97" s="217"/>
      <c r="B97" s="218"/>
      <c r="C97" s="262" t="s">
        <v>1982</v>
      </c>
      <c r="D97" s="248"/>
      <c r="E97" s="248"/>
      <c r="F97" s="248"/>
      <c r="G97" s="248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317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6" t="str">
        <f>C97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60</v>
      </c>
      <c r="B98" s="240" t="s">
        <v>1966</v>
      </c>
      <c r="C98" s="258" t="s">
        <v>1967</v>
      </c>
      <c r="D98" s="241" t="s">
        <v>1281</v>
      </c>
      <c r="E98" s="242">
        <v>12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</v>
      </c>
      <c r="O98" s="242">
        <f>ROUND(E98*N98,2)</f>
        <v>0</v>
      </c>
      <c r="P98" s="242">
        <v>0</v>
      </c>
      <c r="Q98" s="242">
        <f>ROUND(E98*P98,2)</f>
        <v>0</v>
      </c>
      <c r="R98" s="244"/>
      <c r="S98" s="244" t="s">
        <v>314</v>
      </c>
      <c r="T98" s="245" t="s">
        <v>315</v>
      </c>
      <c r="U98" s="220">
        <v>0</v>
      </c>
      <c r="V98" s="220">
        <f>ROUND(E98*U98,2)</f>
        <v>0</v>
      </c>
      <c r="W98" s="220"/>
      <c r="X98" s="220" t="s">
        <v>1461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1462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2" x14ac:dyDescent="0.2">
      <c r="A99" s="217"/>
      <c r="B99" s="218"/>
      <c r="C99" s="262" t="s">
        <v>1983</v>
      </c>
      <c r="D99" s="248"/>
      <c r="E99" s="248"/>
      <c r="F99" s="248"/>
      <c r="G99" s="248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317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46" t="str">
        <f>C99</f>
        <v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61</v>
      </c>
      <c r="B100" s="240" t="s">
        <v>1968</v>
      </c>
      <c r="C100" s="258" t="s">
        <v>1969</v>
      </c>
      <c r="D100" s="241" t="s">
        <v>1281</v>
      </c>
      <c r="E100" s="242">
        <v>1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</v>
      </c>
      <c r="O100" s="242">
        <f>ROUND(E100*N100,2)</f>
        <v>0</v>
      </c>
      <c r="P100" s="242">
        <v>0</v>
      </c>
      <c r="Q100" s="242">
        <f>ROUND(E100*P100,2)</f>
        <v>0</v>
      </c>
      <c r="R100" s="244"/>
      <c r="S100" s="244" t="s">
        <v>314</v>
      </c>
      <c r="T100" s="245" t="s">
        <v>315</v>
      </c>
      <c r="U100" s="220">
        <v>0</v>
      </c>
      <c r="V100" s="220">
        <f>ROUND(E100*U100,2)</f>
        <v>0</v>
      </c>
      <c r="W100" s="220"/>
      <c r="X100" s="220" t="s">
        <v>1461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1462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3.75" outlineLevel="2" x14ac:dyDescent="0.2">
      <c r="A101" s="217"/>
      <c r="B101" s="218"/>
      <c r="C101" s="262" t="s">
        <v>1984</v>
      </c>
      <c r="D101" s="248"/>
      <c r="E101" s="248"/>
      <c r="F101" s="248"/>
      <c r="G101" s="24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317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46" t="str">
        <f>C101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zdroje, vč.recyklačního poplatku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9">
        <v>62</v>
      </c>
      <c r="B102" s="240" t="s">
        <v>1970</v>
      </c>
      <c r="C102" s="258" t="s">
        <v>1971</v>
      </c>
      <c r="D102" s="241" t="s">
        <v>331</v>
      </c>
      <c r="E102" s="242">
        <v>155</v>
      </c>
      <c r="F102" s="243"/>
      <c r="G102" s="244">
        <f>ROUND(E102*F102,2)</f>
        <v>0</v>
      </c>
      <c r="H102" s="243"/>
      <c r="I102" s="244">
        <f>ROUND(E102*H102,2)</f>
        <v>0</v>
      </c>
      <c r="J102" s="243"/>
      <c r="K102" s="244">
        <f>ROUND(E102*J102,2)</f>
        <v>0</v>
      </c>
      <c r="L102" s="244">
        <v>21</v>
      </c>
      <c r="M102" s="244">
        <f>G102*(1+L102/100)</f>
        <v>0</v>
      </c>
      <c r="N102" s="242">
        <v>0</v>
      </c>
      <c r="O102" s="242">
        <f>ROUND(E102*N102,2)</f>
        <v>0</v>
      </c>
      <c r="P102" s="242">
        <v>0</v>
      </c>
      <c r="Q102" s="242">
        <f>ROUND(E102*P102,2)</f>
        <v>0</v>
      </c>
      <c r="R102" s="244"/>
      <c r="S102" s="244" t="s">
        <v>314</v>
      </c>
      <c r="T102" s="245" t="s">
        <v>315</v>
      </c>
      <c r="U102" s="220">
        <v>0</v>
      </c>
      <c r="V102" s="220">
        <f>ROUND(E102*U102,2)</f>
        <v>0</v>
      </c>
      <c r="W102" s="220"/>
      <c r="X102" s="220" t="s">
        <v>1461</v>
      </c>
      <c r="Y102" s="220" t="s">
        <v>259</v>
      </c>
      <c r="Z102" s="210"/>
      <c r="AA102" s="210"/>
      <c r="AB102" s="210"/>
      <c r="AC102" s="210"/>
      <c r="AD102" s="210"/>
      <c r="AE102" s="210"/>
      <c r="AF102" s="210"/>
      <c r="AG102" s="210" t="s">
        <v>1462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62" t="s">
        <v>1971</v>
      </c>
      <c r="D103" s="248"/>
      <c r="E103" s="248"/>
      <c r="F103" s="248"/>
      <c r="G103" s="248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317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9">
        <v>63</v>
      </c>
      <c r="B104" s="240" t="s">
        <v>1972</v>
      </c>
      <c r="C104" s="258" t="s">
        <v>1973</v>
      </c>
      <c r="D104" s="241" t="s">
        <v>1281</v>
      </c>
      <c r="E104" s="242">
        <v>96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314</v>
      </c>
      <c r="T104" s="245" t="s">
        <v>315</v>
      </c>
      <c r="U104" s="220">
        <v>0</v>
      </c>
      <c r="V104" s="220">
        <f>ROUND(E104*U104,2)</f>
        <v>0</v>
      </c>
      <c r="W104" s="220"/>
      <c r="X104" s="220" t="s">
        <v>1461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1462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62" t="s">
        <v>1973</v>
      </c>
      <c r="D105" s="248"/>
      <c r="E105" s="248"/>
      <c r="F105" s="248"/>
      <c r="G105" s="248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317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2" t="s">
        <v>251</v>
      </c>
      <c r="B106" s="233" t="s">
        <v>162</v>
      </c>
      <c r="C106" s="257" t="s">
        <v>163</v>
      </c>
      <c r="D106" s="234"/>
      <c r="E106" s="235"/>
      <c r="F106" s="236"/>
      <c r="G106" s="236">
        <f>SUMIF(AG107:AG119,"&lt;&gt;NOR",G107:G119)</f>
        <v>0</v>
      </c>
      <c r="H106" s="236"/>
      <c r="I106" s="236">
        <f>SUM(I107:I119)</f>
        <v>0</v>
      </c>
      <c r="J106" s="236"/>
      <c r="K106" s="236">
        <f>SUM(K107:K119)</f>
        <v>0</v>
      </c>
      <c r="L106" s="236"/>
      <c r="M106" s="236">
        <f>SUM(M107:M119)</f>
        <v>0</v>
      </c>
      <c r="N106" s="235"/>
      <c r="O106" s="235">
        <f>SUM(O107:O119)</f>
        <v>0</v>
      </c>
      <c r="P106" s="235"/>
      <c r="Q106" s="235">
        <f>SUM(Q107:Q119)</f>
        <v>0</v>
      </c>
      <c r="R106" s="236"/>
      <c r="S106" s="236"/>
      <c r="T106" s="237"/>
      <c r="U106" s="231"/>
      <c r="V106" s="231">
        <f>SUM(V107:V119)</f>
        <v>0</v>
      </c>
      <c r="W106" s="231"/>
      <c r="X106" s="231"/>
      <c r="Y106" s="231"/>
      <c r="AG106" t="s">
        <v>252</v>
      </c>
    </row>
    <row r="107" spans="1:60" outlineLevel="1" x14ac:dyDescent="0.2">
      <c r="A107" s="250">
        <v>64</v>
      </c>
      <c r="B107" s="251" t="s">
        <v>1985</v>
      </c>
      <c r="C107" s="264" t="s">
        <v>1986</v>
      </c>
      <c r="D107" s="252" t="s">
        <v>1281</v>
      </c>
      <c r="E107" s="253">
        <v>1</v>
      </c>
      <c r="F107" s="254"/>
      <c r="G107" s="255">
        <f>ROUND(E107*F107,2)</f>
        <v>0</v>
      </c>
      <c r="H107" s="254"/>
      <c r="I107" s="255">
        <f>ROUND(E107*H107,2)</f>
        <v>0</v>
      </c>
      <c r="J107" s="254"/>
      <c r="K107" s="255">
        <f>ROUND(E107*J107,2)</f>
        <v>0</v>
      </c>
      <c r="L107" s="255">
        <v>21</v>
      </c>
      <c r="M107" s="255">
        <f>G107*(1+L107/100)</f>
        <v>0</v>
      </c>
      <c r="N107" s="253">
        <v>0</v>
      </c>
      <c r="O107" s="253">
        <f>ROUND(E107*N107,2)</f>
        <v>0</v>
      </c>
      <c r="P107" s="253">
        <v>0</v>
      </c>
      <c r="Q107" s="253">
        <f>ROUND(E107*P107,2)</f>
        <v>0</v>
      </c>
      <c r="R107" s="255"/>
      <c r="S107" s="255" t="s">
        <v>314</v>
      </c>
      <c r="T107" s="256" t="s">
        <v>315</v>
      </c>
      <c r="U107" s="220">
        <v>0</v>
      </c>
      <c r="V107" s="220">
        <f>ROUND(E107*U107,2)</f>
        <v>0</v>
      </c>
      <c r="W107" s="220"/>
      <c r="X107" s="220" t="s">
        <v>374</v>
      </c>
      <c r="Y107" s="220" t="s">
        <v>259</v>
      </c>
      <c r="Z107" s="210"/>
      <c r="AA107" s="210"/>
      <c r="AB107" s="210"/>
      <c r="AC107" s="210"/>
      <c r="AD107" s="210"/>
      <c r="AE107" s="210"/>
      <c r="AF107" s="210"/>
      <c r="AG107" s="210" t="s">
        <v>375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50">
        <v>65</v>
      </c>
      <c r="B108" s="251" t="s">
        <v>1987</v>
      </c>
      <c r="C108" s="264" t="s">
        <v>1988</v>
      </c>
      <c r="D108" s="252" t="s">
        <v>1281</v>
      </c>
      <c r="E108" s="253">
        <v>4</v>
      </c>
      <c r="F108" s="254"/>
      <c r="G108" s="255">
        <f>ROUND(E108*F108,2)</f>
        <v>0</v>
      </c>
      <c r="H108" s="254"/>
      <c r="I108" s="255">
        <f>ROUND(E108*H108,2)</f>
        <v>0</v>
      </c>
      <c r="J108" s="254"/>
      <c r="K108" s="255">
        <f>ROUND(E108*J108,2)</f>
        <v>0</v>
      </c>
      <c r="L108" s="255">
        <v>21</v>
      </c>
      <c r="M108" s="255">
        <f>G108*(1+L108/100)</f>
        <v>0</v>
      </c>
      <c r="N108" s="253">
        <v>0</v>
      </c>
      <c r="O108" s="253">
        <f>ROUND(E108*N108,2)</f>
        <v>0</v>
      </c>
      <c r="P108" s="253">
        <v>0</v>
      </c>
      <c r="Q108" s="253">
        <f>ROUND(E108*P108,2)</f>
        <v>0</v>
      </c>
      <c r="R108" s="255"/>
      <c r="S108" s="255" t="s">
        <v>314</v>
      </c>
      <c r="T108" s="256" t="s">
        <v>315</v>
      </c>
      <c r="U108" s="220">
        <v>0</v>
      </c>
      <c r="V108" s="220">
        <f>ROUND(E108*U108,2)</f>
        <v>0</v>
      </c>
      <c r="W108" s="220"/>
      <c r="X108" s="220" t="s">
        <v>374</v>
      </c>
      <c r="Y108" s="220" t="s">
        <v>259</v>
      </c>
      <c r="Z108" s="210"/>
      <c r="AA108" s="210"/>
      <c r="AB108" s="210"/>
      <c r="AC108" s="210"/>
      <c r="AD108" s="210"/>
      <c r="AE108" s="210"/>
      <c r="AF108" s="210"/>
      <c r="AG108" s="210" t="s">
        <v>375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50">
        <v>66</v>
      </c>
      <c r="B109" s="251" t="s">
        <v>1989</v>
      </c>
      <c r="C109" s="264" t="s">
        <v>1990</v>
      </c>
      <c r="D109" s="252" t="s">
        <v>1281</v>
      </c>
      <c r="E109" s="253">
        <v>4</v>
      </c>
      <c r="F109" s="254"/>
      <c r="G109" s="255">
        <f>ROUND(E109*F109,2)</f>
        <v>0</v>
      </c>
      <c r="H109" s="254"/>
      <c r="I109" s="255">
        <f>ROUND(E109*H109,2)</f>
        <v>0</v>
      </c>
      <c r="J109" s="254"/>
      <c r="K109" s="255">
        <f>ROUND(E109*J109,2)</f>
        <v>0</v>
      </c>
      <c r="L109" s="255">
        <v>21</v>
      </c>
      <c r="M109" s="255">
        <f>G109*(1+L109/100)</f>
        <v>0</v>
      </c>
      <c r="N109" s="253">
        <v>0</v>
      </c>
      <c r="O109" s="253">
        <f>ROUND(E109*N109,2)</f>
        <v>0</v>
      </c>
      <c r="P109" s="253">
        <v>0</v>
      </c>
      <c r="Q109" s="253">
        <f>ROUND(E109*P109,2)</f>
        <v>0</v>
      </c>
      <c r="R109" s="255"/>
      <c r="S109" s="255" t="s">
        <v>314</v>
      </c>
      <c r="T109" s="256" t="s">
        <v>315</v>
      </c>
      <c r="U109" s="220">
        <v>0</v>
      </c>
      <c r="V109" s="220">
        <f>ROUND(E109*U109,2)</f>
        <v>0</v>
      </c>
      <c r="W109" s="220"/>
      <c r="X109" s="220" t="s">
        <v>374</v>
      </c>
      <c r="Y109" s="220" t="s">
        <v>259</v>
      </c>
      <c r="Z109" s="210"/>
      <c r="AA109" s="210"/>
      <c r="AB109" s="210"/>
      <c r="AC109" s="210"/>
      <c r="AD109" s="210"/>
      <c r="AE109" s="210"/>
      <c r="AF109" s="210"/>
      <c r="AG109" s="210" t="s">
        <v>375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50">
        <v>67</v>
      </c>
      <c r="B110" s="251" t="s">
        <v>1991</v>
      </c>
      <c r="C110" s="264" t="s">
        <v>1992</v>
      </c>
      <c r="D110" s="252" t="s">
        <v>1281</v>
      </c>
      <c r="E110" s="253">
        <v>1</v>
      </c>
      <c r="F110" s="254"/>
      <c r="G110" s="255">
        <f>ROUND(E110*F110,2)</f>
        <v>0</v>
      </c>
      <c r="H110" s="254"/>
      <c r="I110" s="255">
        <f>ROUND(E110*H110,2)</f>
        <v>0</v>
      </c>
      <c r="J110" s="254"/>
      <c r="K110" s="255">
        <f>ROUND(E110*J110,2)</f>
        <v>0</v>
      </c>
      <c r="L110" s="255">
        <v>21</v>
      </c>
      <c r="M110" s="255">
        <f>G110*(1+L110/100)</f>
        <v>0</v>
      </c>
      <c r="N110" s="253">
        <v>0</v>
      </c>
      <c r="O110" s="253">
        <f>ROUND(E110*N110,2)</f>
        <v>0</v>
      </c>
      <c r="P110" s="253">
        <v>0</v>
      </c>
      <c r="Q110" s="253">
        <f>ROUND(E110*P110,2)</f>
        <v>0</v>
      </c>
      <c r="R110" s="255"/>
      <c r="S110" s="255" t="s">
        <v>314</v>
      </c>
      <c r="T110" s="256" t="s">
        <v>315</v>
      </c>
      <c r="U110" s="220">
        <v>0</v>
      </c>
      <c r="V110" s="220">
        <f>ROUND(E110*U110,2)</f>
        <v>0</v>
      </c>
      <c r="W110" s="220"/>
      <c r="X110" s="220" t="s">
        <v>258</v>
      </c>
      <c r="Y110" s="220" t="s">
        <v>259</v>
      </c>
      <c r="Z110" s="210"/>
      <c r="AA110" s="210"/>
      <c r="AB110" s="210"/>
      <c r="AC110" s="210"/>
      <c r="AD110" s="210"/>
      <c r="AE110" s="210"/>
      <c r="AF110" s="210"/>
      <c r="AG110" s="210" t="s">
        <v>266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0">
        <v>68</v>
      </c>
      <c r="B111" s="251" t="s">
        <v>1993</v>
      </c>
      <c r="C111" s="264" t="s">
        <v>1994</v>
      </c>
      <c r="D111" s="252" t="s">
        <v>1281</v>
      </c>
      <c r="E111" s="253">
        <v>2</v>
      </c>
      <c r="F111" s="254"/>
      <c r="G111" s="255">
        <f>ROUND(E111*F111,2)</f>
        <v>0</v>
      </c>
      <c r="H111" s="254"/>
      <c r="I111" s="255">
        <f>ROUND(E111*H111,2)</f>
        <v>0</v>
      </c>
      <c r="J111" s="254"/>
      <c r="K111" s="255">
        <f>ROUND(E111*J111,2)</f>
        <v>0</v>
      </c>
      <c r="L111" s="255">
        <v>21</v>
      </c>
      <c r="M111" s="255">
        <f>G111*(1+L111/100)</f>
        <v>0</v>
      </c>
      <c r="N111" s="253">
        <v>0</v>
      </c>
      <c r="O111" s="253">
        <f>ROUND(E111*N111,2)</f>
        <v>0</v>
      </c>
      <c r="P111" s="253">
        <v>0</v>
      </c>
      <c r="Q111" s="253">
        <f>ROUND(E111*P111,2)</f>
        <v>0</v>
      </c>
      <c r="R111" s="255"/>
      <c r="S111" s="255" t="s">
        <v>314</v>
      </c>
      <c r="T111" s="256" t="s">
        <v>315</v>
      </c>
      <c r="U111" s="220">
        <v>0</v>
      </c>
      <c r="V111" s="220">
        <f>ROUND(E111*U111,2)</f>
        <v>0</v>
      </c>
      <c r="W111" s="220"/>
      <c r="X111" s="220" t="s">
        <v>258</v>
      </c>
      <c r="Y111" s="220" t="s">
        <v>259</v>
      </c>
      <c r="Z111" s="210"/>
      <c r="AA111" s="210"/>
      <c r="AB111" s="210"/>
      <c r="AC111" s="210"/>
      <c r="AD111" s="210"/>
      <c r="AE111" s="210"/>
      <c r="AF111" s="210"/>
      <c r="AG111" s="210" t="s">
        <v>266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50">
        <v>69</v>
      </c>
      <c r="B112" s="251" t="s">
        <v>1995</v>
      </c>
      <c r="C112" s="264" t="s">
        <v>1996</v>
      </c>
      <c r="D112" s="252" t="s">
        <v>1281</v>
      </c>
      <c r="E112" s="253">
        <v>4</v>
      </c>
      <c r="F112" s="254"/>
      <c r="G112" s="255">
        <f>ROUND(E112*F112,2)</f>
        <v>0</v>
      </c>
      <c r="H112" s="254"/>
      <c r="I112" s="255">
        <f>ROUND(E112*H112,2)</f>
        <v>0</v>
      </c>
      <c r="J112" s="254"/>
      <c r="K112" s="255">
        <f>ROUND(E112*J112,2)</f>
        <v>0</v>
      </c>
      <c r="L112" s="255">
        <v>21</v>
      </c>
      <c r="M112" s="255">
        <f>G112*(1+L112/100)</f>
        <v>0</v>
      </c>
      <c r="N112" s="253">
        <v>0</v>
      </c>
      <c r="O112" s="253">
        <f>ROUND(E112*N112,2)</f>
        <v>0</v>
      </c>
      <c r="P112" s="253">
        <v>0</v>
      </c>
      <c r="Q112" s="253">
        <f>ROUND(E112*P112,2)</f>
        <v>0</v>
      </c>
      <c r="R112" s="255"/>
      <c r="S112" s="255" t="s">
        <v>314</v>
      </c>
      <c r="T112" s="256" t="s">
        <v>315</v>
      </c>
      <c r="U112" s="220">
        <v>0</v>
      </c>
      <c r="V112" s="220">
        <f>ROUND(E112*U112,2)</f>
        <v>0</v>
      </c>
      <c r="W112" s="220"/>
      <c r="X112" s="220" t="s">
        <v>258</v>
      </c>
      <c r="Y112" s="220" t="s">
        <v>259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50">
        <v>70</v>
      </c>
      <c r="B113" s="251" t="s">
        <v>1997</v>
      </c>
      <c r="C113" s="264" t="s">
        <v>1998</v>
      </c>
      <c r="D113" s="252" t="s">
        <v>1281</v>
      </c>
      <c r="E113" s="253">
        <v>2</v>
      </c>
      <c r="F113" s="254"/>
      <c r="G113" s="255">
        <f>ROUND(E113*F113,2)</f>
        <v>0</v>
      </c>
      <c r="H113" s="254"/>
      <c r="I113" s="255">
        <f>ROUND(E113*H113,2)</f>
        <v>0</v>
      </c>
      <c r="J113" s="254"/>
      <c r="K113" s="255">
        <f>ROUND(E113*J113,2)</f>
        <v>0</v>
      </c>
      <c r="L113" s="255">
        <v>21</v>
      </c>
      <c r="M113" s="255">
        <f>G113*(1+L113/100)</f>
        <v>0</v>
      </c>
      <c r="N113" s="253">
        <v>0</v>
      </c>
      <c r="O113" s="253">
        <f>ROUND(E113*N113,2)</f>
        <v>0</v>
      </c>
      <c r="P113" s="253">
        <v>0</v>
      </c>
      <c r="Q113" s="253">
        <f>ROUND(E113*P113,2)</f>
        <v>0</v>
      </c>
      <c r="R113" s="255"/>
      <c r="S113" s="255" t="s">
        <v>314</v>
      </c>
      <c r="T113" s="256" t="s">
        <v>315</v>
      </c>
      <c r="U113" s="220">
        <v>0</v>
      </c>
      <c r="V113" s="220">
        <f>ROUND(E113*U113,2)</f>
        <v>0</v>
      </c>
      <c r="W113" s="220"/>
      <c r="X113" s="220" t="s">
        <v>258</v>
      </c>
      <c r="Y113" s="220" t="s">
        <v>259</v>
      </c>
      <c r="Z113" s="210"/>
      <c r="AA113" s="210"/>
      <c r="AB113" s="210"/>
      <c r="AC113" s="210"/>
      <c r="AD113" s="210"/>
      <c r="AE113" s="210"/>
      <c r="AF113" s="210"/>
      <c r="AG113" s="210" t="s">
        <v>266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0">
        <v>71</v>
      </c>
      <c r="B114" s="251" t="s">
        <v>1999</v>
      </c>
      <c r="C114" s="264" t="s">
        <v>2000</v>
      </c>
      <c r="D114" s="252" t="s">
        <v>1281</v>
      </c>
      <c r="E114" s="253">
        <v>2</v>
      </c>
      <c r="F114" s="254"/>
      <c r="G114" s="255">
        <f>ROUND(E114*F114,2)</f>
        <v>0</v>
      </c>
      <c r="H114" s="254"/>
      <c r="I114" s="255">
        <f>ROUND(E114*H114,2)</f>
        <v>0</v>
      </c>
      <c r="J114" s="254"/>
      <c r="K114" s="255">
        <f>ROUND(E114*J114,2)</f>
        <v>0</v>
      </c>
      <c r="L114" s="255">
        <v>21</v>
      </c>
      <c r="M114" s="255">
        <f>G114*(1+L114/100)</f>
        <v>0</v>
      </c>
      <c r="N114" s="253">
        <v>0</v>
      </c>
      <c r="O114" s="253">
        <f>ROUND(E114*N114,2)</f>
        <v>0</v>
      </c>
      <c r="P114" s="253">
        <v>0</v>
      </c>
      <c r="Q114" s="253">
        <f>ROUND(E114*P114,2)</f>
        <v>0</v>
      </c>
      <c r="R114" s="255"/>
      <c r="S114" s="255" t="s">
        <v>314</v>
      </c>
      <c r="T114" s="256" t="s">
        <v>315</v>
      </c>
      <c r="U114" s="220">
        <v>0</v>
      </c>
      <c r="V114" s="220">
        <f>ROUND(E114*U114,2)</f>
        <v>0</v>
      </c>
      <c r="W114" s="220"/>
      <c r="X114" s="220" t="s">
        <v>258</v>
      </c>
      <c r="Y114" s="220" t="s">
        <v>259</v>
      </c>
      <c r="Z114" s="210"/>
      <c r="AA114" s="210"/>
      <c r="AB114" s="210"/>
      <c r="AC114" s="210"/>
      <c r="AD114" s="210"/>
      <c r="AE114" s="210"/>
      <c r="AF114" s="210"/>
      <c r="AG114" s="210" t="s">
        <v>266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50">
        <v>72</v>
      </c>
      <c r="B115" s="251" t="s">
        <v>2001</v>
      </c>
      <c r="C115" s="264" t="s">
        <v>2002</v>
      </c>
      <c r="D115" s="252" t="s">
        <v>1281</v>
      </c>
      <c r="E115" s="253">
        <v>8</v>
      </c>
      <c r="F115" s="254"/>
      <c r="G115" s="255">
        <f>ROUND(E115*F115,2)</f>
        <v>0</v>
      </c>
      <c r="H115" s="254"/>
      <c r="I115" s="255">
        <f>ROUND(E115*H115,2)</f>
        <v>0</v>
      </c>
      <c r="J115" s="254"/>
      <c r="K115" s="255">
        <f>ROUND(E115*J115,2)</f>
        <v>0</v>
      </c>
      <c r="L115" s="255">
        <v>21</v>
      </c>
      <c r="M115" s="255">
        <f>G115*(1+L115/100)</f>
        <v>0</v>
      </c>
      <c r="N115" s="253">
        <v>0</v>
      </c>
      <c r="O115" s="253">
        <f>ROUND(E115*N115,2)</f>
        <v>0</v>
      </c>
      <c r="P115" s="253">
        <v>0</v>
      </c>
      <c r="Q115" s="253">
        <f>ROUND(E115*P115,2)</f>
        <v>0</v>
      </c>
      <c r="R115" s="255"/>
      <c r="S115" s="255" t="s">
        <v>314</v>
      </c>
      <c r="T115" s="256" t="s">
        <v>315</v>
      </c>
      <c r="U115" s="220">
        <v>0</v>
      </c>
      <c r="V115" s="220">
        <f>ROUND(E115*U115,2)</f>
        <v>0</v>
      </c>
      <c r="W115" s="220"/>
      <c r="X115" s="220" t="s">
        <v>374</v>
      </c>
      <c r="Y115" s="220" t="s">
        <v>259</v>
      </c>
      <c r="Z115" s="210"/>
      <c r="AA115" s="210"/>
      <c r="AB115" s="210"/>
      <c r="AC115" s="210"/>
      <c r="AD115" s="210"/>
      <c r="AE115" s="210"/>
      <c r="AF115" s="210"/>
      <c r="AG115" s="210" t="s">
        <v>375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33.75" outlineLevel="1" x14ac:dyDescent="0.2">
      <c r="A116" s="250">
        <v>73</v>
      </c>
      <c r="B116" s="251" t="s">
        <v>2003</v>
      </c>
      <c r="C116" s="264" t="s">
        <v>2004</v>
      </c>
      <c r="D116" s="252" t="s">
        <v>1281</v>
      </c>
      <c r="E116" s="253">
        <v>3</v>
      </c>
      <c r="F116" s="254"/>
      <c r="G116" s="255">
        <f>ROUND(E116*F116,2)</f>
        <v>0</v>
      </c>
      <c r="H116" s="254"/>
      <c r="I116" s="255">
        <f>ROUND(E116*H116,2)</f>
        <v>0</v>
      </c>
      <c r="J116" s="254"/>
      <c r="K116" s="255">
        <f>ROUND(E116*J116,2)</f>
        <v>0</v>
      </c>
      <c r="L116" s="255">
        <v>21</v>
      </c>
      <c r="M116" s="255">
        <f>G116*(1+L116/100)</f>
        <v>0</v>
      </c>
      <c r="N116" s="253">
        <v>0</v>
      </c>
      <c r="O116" s="253">
        <f>ROUND(E116*N116,2)</f>
        <v>0</v>
      </c>
      <c r="P116" s="253">
        <v>0</v>
      </c>
      <c r="Q116" s="253">
        <f>ROUND(E116*P116,2)</f>
        <v>0</v>
      </c>
      <c r="R116" s="255"/>
      <c r="S116" s="255" t="s">
        <v>314</v>
      </c>
      <c r="T116" s="256" t="s">
        <v>315</v>
      </c>
      <c r="U116" s="220">
        <v>0</v>
      </c>
      <c r="V116" s="220">
        <f>ROUND(E116*U116,2)</f>
        <v>0</v>
      </c>
      <c r="W116" s="220"/>
      <c r="X116" s="220" t="s">
        <v>374</v>
      </c>
      <c r="Y116" s="220" t="s">
        <v>259</v>
      </c>
      <c r="Z116" s="210"/>
      <c r="AA116" s="210"/>
      <c r="AB116" s="210"/>
      <c r="AC116" s="210"/>
      <c r="AD116" s="210"/>
      <c r="AE116" s="210"/>
      <c r="AF116" s="210"/>
      <c r="AG116" s="210" t="s">
        <v>375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50">
        <v>74</v>
      </c>
      <c r="B117" s="251" t="s">
        <v>2005</v>
      </c>
      <c r="C117" s="264" t="s">
        <v>2006</v>
      </c>
      <c r="D117" s="252" t="s">
        <v>1281</v>
      </c>
      <c r="E117" s="253">
        <v>1</v>
      </c>
      <c r="F117" s="254"/>
      <c r="G117" s="255">
        <f>ROUND(E117*F117,2)</f>
        <v>0</v>
      </c>
      <c r="H117" s="254"/>
      <c r="I117" s="255">
        <f>ROUND(E117*H117,2)</f>
        <v>0</v>
      </c>
      <c r="J117" s="254"/>
      <c r="K117" s="255">
        <f>ROUND(E117*J117,2)</f>
        <v>0</v>
      </c>
      <c r="L117" s="255">
        <v>21</v>
      </c>
      <c r="M117" s="255">
        <f>G117*(1+L117/100)</f>
        <v>0</v>
      </c>
      <c r="N117" s="253">
        <v>0</v>
      </c>
      <c r="O117" s="253">
        <f>ROUND(E117*N117,2)</f>
        <v>0</v>
      </c>
      <c r="P117" s="253">
        <v>0</v>
      </c>
      <c r="Q117" s="253">
        <f>ROUND(E117*P117,2)</f>
        <v>0</v>
      </c>
      <c r="R117" s="255"/>
      <c r="S117" s="255" t="s">
        <v>314</v>
      </c>
      <c r="T117" s="256" t="s">
        <v>315</v>
      </c>
      <c r="U117" s="220">
        <v>0</v>
      </c>
      <c r="V117" s="220">
        <f>ROUND(E117*U117,2)</f>
        <v>0</v>
      </c>
      <c r="W117" s="220"/>
      <c r="X117" s="220" t="s">
        <v>374</v>
      </c>
      <c r="Y117" s="220" t="s">
        <v>259</v>
      </c>
      <c r="Z117" s="210"/>
      <c r="AA117" s="210"/>
      <c r="AB117" s="210"/>
      <c r="AC117" s="210"/>
      <c r="AD117" s="210"/>
      <c r="AE117" s="210"/>
      <c r="AF117" s="210"/>
      <c r="AG117" s="210" t="s">
        <v>375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50">
        <v>75</v>
      </c>
      <c r="B118" s="251" t="s">
        <v>2007</v>
      </c>
      <c r="C118" s="264" t="s">
        <v>2008</v>
      </c>
      <c r="D118" s="252" t="s">
        <v>1281</v>
      </c>
      <c r="E118" s="253">
        <v>1</v>
      </c>
      <c r="F118" s="254"/>
      <c r="G118" s="255">
        <f>ROUND(E118*F118,2)</f>
        <v>0</v>
      </c>
      <c r="H118" s="254"/>
      <c r="I118" s="255">
        <f>ROUND(E118*H118,2)</f>
        <v>0</v>
      </c>
      <c r="J118" s="254"/>
      <c r="K118" s="255">
        <f>ROUND(E118*J118,2)</f>
        <v>0</v>
      </c>
      <c r="L118" s="255">
        <v>21</v>
      </c>
      <c r="M118" s="255">
        <f>G118*(1+L118/100)</f>
        <v>0</v>
      </c>
      <c r="N118" s="253">
        <v>0</v>
      </c>
      <c r="O118" s="253">
        <f>ROUND(E118*N118,2)</f>
        <v>0</v>
      </c>
      <c r="P118" s="253">
        <v>0</v>
      </c>
      <c r="Q118" s="253">
        <f>ROUND(E118*P118,2)</f>
        <v>0</v>
      </c>
      <c r="R118" s="255"/>
      <c r="S118" s="255" t="s">
        <v>314</v>
      </c>
      <c r="T118" s="256" t="s">
        <v>315</v>
      </c>
      <c r="U118" s="220">
        <v>0</v>
      </c>
      <c r="V118" s="220">
        <f>ROUND(E118*U118,2)</f>
        <v>0</v>
      </c>
      <c r="W118" s="220"/>
      <c r="X118" s="220" t="s">
        <v>374</v>
      </c>
      <c r="Y118" s="220" t="s">
        <v>259</v>
      </c>
      <c r="Z118" s="210"/>
      <c r="AA118" s="210"/>
      <c r="AB118" s="210"/>
      <c r="AC118" s="210"/>
      <c r="AD118" s="210"/>
      <c r="AE118" s="210"/>
      <c r="AF118" s="210"/>
      <c r="AG118" s="210" t="s">
        <v>375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50">
        <v>76</v>
      </c>
      <c r="B119" s="251" t="s">
        <v>2009</v>
      </c>
      <c r="C119" s="264" t="s">
        <v>2010</v>
      </c>
      <c r="D119" s="252" t="s">
        <v>1281</v>
      </c>
      <c r="E119" s="253">
        <v>1</v>
      </c>
      <c r="F119" s="254"/>
      <c r="G119" s="255">
        <f>ROUND(E119*F119,2)</f>
        <v>0</v>
      </c>
      <c r="H119" s="254"/>
      <c r="I119" s="255">
        <f>ROUND(E119*H119,2)</f>
        <v>0</v>
      </c>
      <c r="J119" s="254"/>
      <c r="K119" s="255">
        <f>ROUND(E119*J119,2)</f>
        <v>0</v>
      </c>
      <c r="L119" s="255">
        <v>21</v>
      </c>
      <c r="M119" s="255">
        <f>G119*(1+L119/100)</f>
        <v>0</v>
      </c>
      <c r="N119" s="253">
        <v>0</v>
      </c>
      <c r="O119" s="253">
        <f>ROUND(E119*N119,2)</f>
        <v>0</v>
      </c>
      <c r="P119" s="253">
        <v>0</v>
      </c>
      <c r="Q119" s="253">
        <f>ROUND(E119*P119,2)</f>
        <v>0</v>
      </c>
      <c r="R119" s="255"/>
      <c r="S119" s="255" t="s">
        <v>314</v>
      </c>
      <c r="T119" s="256" t="s">
        <v>315</v>
      </c>
      <c r="U119" s="220">
        <v>0</v>
      </c>
      <c r="V119" s="220">
        <f>ROUND(E119*U119,2)</f>
        <v>0</v>
      </c>
      <c r="W119" s="220"/>
      <c r="X119" s="220" t="s">
        <v>374</v>
      </c>
      <c r="Y119" s="220" t="s">
        <v>259</v>
      </c>
      <c r="Z119" s="210"/>
      <c r="AA119" s="210"/>
      <c r="AB119" s="210"/>
      <c r="AC119" s="210"/>
      <c r="AD119" s="210"/>
      <c r="AE119" s="210"/>
      <c r="AF119" s="210"/>
      <c r="AG119" s="210" t="s">
        <v>375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32" t="s">
        <v>251</v>
      </c>
      <c r="B120" s="233" t="s">
        <v>164</v>
      </c>
      <c r="C120" s="257" t="s">
        <v>165</v>
      </c>
      <c r="D120" s="234"/>
      <c r="E120" s="235"/>
      <c r="F120" s="236"/>
      <c r="G120" s="236">
        <f>SUMIF(AG121:AG126,"&lt;&gt;NOR",G121:G126)</f>
        <v>0</v>
      </c>
      <c r="H120" s="236"/>
      <c r="I120" s="236">
        <f>SUM(I121:I126)</f>
        <v>0</v>
      </c>
      <c r="J120" s="236"/>
      <c r="K120" s="236">
        <f>SUM(K121:K126)</f>
        <v>0</v>
      </c>
      <c r="L120" s="236"/>
      <c r="M120" s="236">
        <f>SUM(M121:M126)</f>
        <v>0</v>
      </c>
      <c r="N120" s="235"/>
      <c r="O120" s="235">
        <f>SUM(O121:O126)</f>
        <v>0</v>
      </c>
      <c r="P120" s="235"/>
      <c r="Q120" s="235">
        <f>SUM(Q121:Q126)</f>
        <v>0</v>
      </c>
      <c r="R120" s="236"/>
      <c r="S120" s="236"/>
      <c r="T120" s="237"/>
      <c r="U120" s="231"/>
      <c r="V120" s="231">
        <f>SUM(V121:V126)</f>
        <v>0</v>
      </c>
      <c r="W120" s="231"/>
      <c r="X120" s="231"/>
      <c r="Y120" s="231"/>
      <c r="AG120" t="s">
        <v>252</v>
      </c>
    </row>
    <row r="121" spans="1:60" outlineLevel="1" x14ac:dyDescent="0.2">
      <c r="A121" s="250">
        <v>77</v>
      </c>
      <c r="B121" s="251" t="s">
        <v>2011</v>
      </c>
      <c r="C121" s="264" t="s">
        <v>2012</v>
      </c>
      <c r="D121" s="252" t="s">
        <v>1281</v>
      </c>
      <c r="E121" s="253">
        <v>12</v>
      </c>
      <c r="F121" s="254"/>
      <c r="G121" s="255">
        <f>ROUND(E121*F121,2)</f>
        <v>0</v>
      </c>
      <c r="H121" s="254"/>
      <c r="I121" s="255">
        <f>ROUND(E121*H121,2)</f>
        <v>0</v>
      </c>
      <c r="J121" s="254"/>
      <c r="K121" s="255">
        <f>ROUND(E121*J121,2)</f>
        <v>0</v>
      </c>
      <c r="L121" s="255">
        <v>21</v>
      </c>
      <c r="M121" s="255">
        <f>G121*(1+L121/100)</f>
        <v>0</v>
      </c>
      <c r="N121" s="253">
        <v>0</v>
      </c>
      <c r="O121" s="253">
        <f>ROUND(E121*N121,2)</f>
        <v>0</v>
      </c>
      <c r="P121" s="253">
        <v>0</v>
      </c>
      <c r="Q121" s="253">
        <f>ROUND(E121*P121,2)</f>
        <v>0</v>
      </c>
      <c r="R121" s="255"/>
      <c r="S121" s="255" t="s">
        <v>314</v>
      </c>
      <c r="T121" s="256" t="s">
        <v>315</v>
      </c>
      <c r="U121" s="220">
        <v>0</v>
      </c>
      <c r="V121" s="220">
        <f>ROUND(E121*U121,2)</f>
        <v>0</v>
      </c>
      <c r="W121" s="220"/>
      <c r="X121" s="220" t="s">
        <v>374</v>
      </c>
      <c r="Y121" s="220" t="s">
        <v>259</v>
      </c>
      <c r="Z121" s="210"/>
      <c r="AA121" s="210"/>
      <c r="AB121" s="210"/>
      <c r="AC121" s="210"/>
      <c r="AD121" s="210"/>
      <c r="AE121" s="210"/>
      <c r="AF121" s="210"/>
      <c r="AG121" s="210" t="s">
        <v>375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50">
        <v>78</v>
      </c>
      <c r="B122" s="251" t="s">
        <v>2013</v>
      </c>
      <c r="C122" s="264" t="s">
        <v>2014</v>
      </c>
      <c r="D122" s="252" t="s">
        <v>1281</v>
      </c>
      <c r="E122" s="253">
        <v>25</v>
      </c>
      <c r="F122" s="254"/>
      <c r="G122" s="255">
        <f>ROUND(E122*F122,2)</f>
        <v>0</v>
      </c>
      <c r="H122" s="254"/>
      <c r="I122" s="255">
        <f>ROUND(E122*H122,2)</f>
        <v>0</v>
      </c>
      <c r="J122" s="254"/>
      <c r="K122" s="255">
        <f>ROUND(E122*J122,2)</f>
        <v>0</v>
      </c>
      <c r="L122" s="255">
        <v>21</v>
      </c>
      <c r="M122" s="255">
        <f>G122*(1+L122/100)</f>
        <v>0</v>
      </c>
      <c r="N122" s="253">
        <v>0</v>
      </c>
      <c r="O122" s="253">
        <f>ROUND(E122*N122,2)</f>
        <v>0</v>
      </c>
      <c r="P122" s="253">
        <v>0</v>
      </c>
      <c r="Q122" s="253">
        <f>ROUND(E122*P122,2)</f>
        <v>0</v>
      </c>
      <c r="R122" s="255"/>
      <c r="S122" s="255" t="s">
        <v>314</v>
      </c>
      <c r="T122" s="256" t="s">
        <v>315</v>
      </c>
      <c r="U122" s="220">
        <v>0</v>
      </c>
      <c r="V122" s="220">
        <f>ROUND(E122*U122,2)</f>
        <v>0</v>
      </c>
      <c r="W122" s="220"/>
      <c r="X122" s="220" t="s">
        <v>374</v>
      </c>
      <c r="Y122" s="220" t="s">
        <v>259</v>
      </c>
      <c r="Z122" s="210"/>
      <c r="AA122" s="210"/>
      <c r="AB122" s="210"/>
      <c r="AC122" s="210"/>
      <c r="AD122" s="210"/>
      <c r="AE122" s="210"/>
      <c r="AF122" s="210"/>
      <c r="AG122" s="210" t="s">
        <v>375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50">
        <v>79</v>
      </c>
      <c r="B123" s="251" t="s">
        <v>2015</v>
      </c>
      <c r="C123" s="264" t="s">
        <v>2016</v>
      </c>
      <c r="D123" s="252" t="s">
        <v>1281</v>
      </c>
      <c r="E123" s="253">
        <v>12</v>
      </c>
      <c r="F123" s="254"/>
      <c r="G123" s="255">
        <f>ROUND(E123*F123,2)</f>
        <v>0</v>
      </c>
      <c r="H123" s="254"/>
      <c r="I123" s="255">
        <f>ROUND(E123*H123,2)</f>
        <v>0</v>
      </c>
      <c r="J123" s="254"/>
      <c r="K123" s="255">
        <f>ROUND(E123*J123,2)</f>
        <v>0</v>
      </c>
      <c r="L123" s="255">
        <v>21</v>
      </c>
      <c r="M123" s="255">
        <f>G123*(1+L123/100)</f>
        <v>0</v>
      </c>
      <c r="N123" s="253">
        <v>0</v>
      </c>
      <c r="O123" s="253">
        <f>ROUND(E123*N123,2)</f>
        <v>0</v>
      </c>
      <c r="P123" s="253">
        <v>0</v>
      </c>
      <c r="Q123" s="253">
        <f>ROUND(E123*P123,2)</f>
        <v>0</v>
      </c>
      <c r="R123" s="255"/>
      <c r="S123" s="255" t="s">
        <v>314</v>
      </c>
      <c r="T123" s="256" t="s">
        <v>315</v>
      </c>
      <c r="U123" s="220">
        <v>0</v>
      </c>
      <c r="V123" s="220">
        <f>ROUND(E123*U123,2)</f>
        <v>0</v>
      </c>
      <c r="W123" s="220"/>
      <c r="X123" s="220" t="s">
        <v>374</v>
      </c>
      <c r="Y123" s="220" t="s">
        <v>259</v>
      </c>
      <c r="Z123" s="210"/>
      <c r="AA123" s="210"/>
      <c r="AB123" s="210"/>
      <c r="AC123" s="210"/>
      <c r="AD123" s="210"/>
      <c r="AE123" s="210"/>
      <c r="AF123" s="210"/>
      <c r="AG123" s="210" t="s">
        <v>375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0">
        <v>80</v>
      </c>
      <c r="B124" s="251" t="s">
        <v>2017</v>
      </c>
      <c r="C124" s="264" t="s">
        <v>2018</v>
      </c>
      <c r="D124" s="252" t="s">
        <v>1281</v>
      </c>
      <c r="E124" s="253">
        <v>3</v>
      </c>
      <c r="F124" s="254"/>
      <c r="G124" s="255">
        <f>ROUND(E124*F124,2)</f>
        <v>0</v>
      </c>
      <c r="H124" s="254"/>
      <c r="I124" s="255">
        <f>ROUND(E124*H124,2)</f>
        <v>0</v>
      </c>
      <c r="J124" s="254"/>
      <c r="K124" s="255">
        <f>ROUND(E124*J124,2)</f>
        <v>0</v>
      </c>
      <c r="L124" s="255">
        <v>21</v>
      </c>
      <c r="M124" s="255">
        <f>G124*(1+L124/100)</f>
        <v>0</v>
      </c>
      <c r="N124" s="253">
        <v>0</v>
      </c>
      <c r="O124" s="253">
        <f>ROUND(E124*N124,2)</f>
        <v>0</v>
      </c>
      <c r="P124" s="253">
        <v>0</v>
      </c>
      <c r="Q124" s="253">
        <f>ROUND(E124*P124,2)</f>
        <v>0</v>
      </c>
      <c r="R124" s="255"/>
      <c r="S124" s="255" t="s">
        <v>314</v>
      </c>
      <c r="T124" s="256" t="s">
        <v>315</v>
      </c>
      <c r="U124" s="220">
        <v>0</v>
      </c>
      <c r="V124" s="220">
        <f>ROUND(E124*U124,2)</f>
        <v>0</v>
      </c>
      <c r="W124" s="220"/>
      <c r="X124" s="220" t="s">
        <v>374</v>
      </c>
      <c r="Y124" s="220" t="s">
        <v>259</v>
      </c>
      <c r="Z124" s="210"/>
      <c r="AA124" s="210"/>
      <c r="AB124" s="210"/>
      <c r="AC124" s="210"/>
      <c r="AD124" s="210"/>
      <c r="AE124" s="210"/>
      <c r="AF124" s="210"/>
      <c r="AG124" s="210" t="s">
        <v>375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50">
        <v>81</v>
      </c>
      <c r="B125" s="251" t="s">
        <v>2019</v>
      </c>
      <c r="C125" s="264" t="s">
        <v>2020</v>
      </c>
      <c r="D125" s="252" t="s">
        <v>1281</v>
      </c>
      <c r="E125" s="253">
        <v>17</v>
      </c>
      <c r="F125" s="254"/>
      <c r="G125" s="255">
        <f>ROUND(E125*F125,2)</f>
        <v>0</v>
      </c>
      <c r="H125" s="254"/>
      <c r="I125" s="255">
        <f>ROUND(E125*H125,2)</f>
        <v>0</v>
      </c>
      <c r="J125" s="254"/>
      <c r="K125" s="255">
        <f>ROUND(E125*J125,2)</f>
        <v>0</v>
      </c>
      <c r="L125" s="255">
        <v>21</v>
      </c>
      <c r="M125" s="255">
        <f>G125*(1+L125/100)</f>
        <v>0</v>
      </c>
      <c r="N125" s="253">
        <v>0</v>
      </c>
      <c r="O125" s="253">
        <f>ROUND(E125*N125,2)</f>
        <v>0</v>
      </c>
      <c r="P125" s="253">
        <v>0</v>
      </c>
      <c r="Q125" s="253">
        <f>ROUND(E125*P125,2)</f>
        <v>0</v>
      </c>
      <c r="R125" s="255"/>
      <c r="S125" s="255" t="s">
        <v>314</v>
      </c>
      <c r="T125" s="256" t="s">
        <v>315</v>
      </c>
      <c r="U125" s="220">
        <v>0</v>
      </c>
      <c r="V125" s="220">
        <f>ROUND(E125*U125,2)</f>
        <v>0</v>
      </c>
      <c r="W125" s="220"/>
      <c r="X125" s="220" t="s">
        <v>374</v>
      </c>
      <c r="Y125" s="220" t="s">
        <v>259</v>
      </c>
      <c r="Z125" s="210"/>
      <c r="AA125" s="210"/>
      <c r="AB125" s="210"/>
      <c r="AC125" s="210"/>
      <c r="AD125" s="210"/>
      <c r="AE125" s="210"/>
      <c r="AF125" s="210"/>
      <c r="AG125" s="210" t="s">
        <v>375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50">
        <v>82</v>
      </c>
      <c r="B126" s="251" t="s">
        <v>2021</v>
      </c>
      <c r="C126" s="264" t="s">
        <v>2022</v>
      </c>
      <c r="D126" s="252" t="s">
        <v>1281</v>
      </c>
      <c r="E126" s="253">
        <v>1</v>
      </c>
      <c r="F126" s="254"/>
      <c r="G126" s="255">
        <f>ROUND(E126*F126,2)</f>
        <v>0</v>
      </c>
      <c r="H126" s="254"/>
      <c r="I126" s="255">
        <f>ROUND(E126*H126,2)</f>
        <v>0</v>
      </c>
      <c r="J126" s="254"/>
      <c r="K126" s="255">
        <f>ROUND(E126*J126,2)</f>
        <v>0</v>
      </c>
      <c r="L126" s="255">
        <v>21</v>
      </c>
      <c r="M126" s="255">
        <f>G126*(1+L126/100)</f>
        <v>0</v>
      </c>
      <c r="N126" s="253">
        <v>0</v>
      </c>
      <c r="O126" s="253">
        <f>ROUND(E126*N126,2)</f>
        <v>0</v>
      </c>
      <c r="P126" s="253">
        <v>0</v>
      </c>
      <c r="Q126" s="253">
        <f>ROUND(E126*P126,2)</f>
        <v>0</v>
      </c>
      <c r="R126" s="255"/>
      <c r="S126" s="255" t="s">
        <v>314</v>
      </c>
      <c r="T126" s="256" t="s">
        <v>315</v>
      </c>
      <c r="U126" s="220">
        <v>0</v>
      </c>
      <c r="V126" s="220">
        <f>ROUND(E126*U126,2)</f>
        <v>0</v>
      </c>
      <c r="W126" s="220"/>
      <c r="X126" s="220" t="s">
        <v>374</v>
      </c>
      <c r="Y126" s="220" t="s">
        <v>259</v>
      </c>
      <c r="Z126" s="210"/>
      <c r="AA126" s="210"/>
      <c r="AB126" s="210"/>
      <c r="AC126" s="210"/>
      <c r="AD126" s="210"/>
      <c r="AE126" s="210"/>
      <c r="AF126" s="210"/>
      <c r="AG126" s="210" t="s">
        <v>375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2" t="s">
        <v>251</v>
      </c>
      <c r="B127" s="233" t="s">
        <v>166</v>
      </c>
      <c r="C127" s="257" t="s">
        <v>167</v>
      </c>
      <c r="D127" s="234"/>
      <c r="E127" s="235"/>
      <c r="F127" s="236"/>
      <c r="G127" s="236">
        <f>SUMIF(AG128:AG147,"&lt;&gt;NOR",G128:G147)</f>
        <v>0</v>
      </c>
      <c r="H127" s="236"/>
      <c r="I127" s="236">
        <f>SUM(I128:I147)</f>
        <v>0</v>
      </c>
      <c r="J127" s="236"/>
      <c r="K127" s="236">
        <f>SUM(K128:K147)</f>
        <v>0</v>
      </c>
      <c r="L127" s="236"/>
      <c r="M127" s="236">
        <f>SUM(M128:M147)</f>
        <v>0</v>
      </c>
      <c r="N127" s="235"/>
      <c r="O127" s="235">
        <f>SUM(O128:O147)</f>
        <v>0</v>
      </c>
      <c r="P127" s="235"/>
      <c r="Q127" s="235">
        <f>SUM(Q128:Q147)</f>
        <v>0</v>
      </c>
      <c r="R127" s="236"/>
      <c r="S127" s="236"/>
      <c r="T127" s="237"/>
      <c r="U127" s="231"/>
      <c r="V127" s="231">
        <f>SUM(V128:V147)</f>
        <v>0</v>
      </c>
      <c r="W127" s="231"/>
      <c r="X127" s="231"/>
      <c r="Y127" s="231"/>
      <c r="AG127" t="s">
        <v>252</v>
      </c>
    </row>
    <row r="128" spans="1:60" ht="22.5" outlineLevel="1" x14ac:dyDescent="0.2">
      <c r="A128" s="250">
        <v>83</v>
      </c>
      <c r="B128" s="251" t="s">
        <v>2023</v>
      </c>
      <c r="C128" s="264" t="s">
        <v>2024</v>
      </c>
      <c r="D128" s="252" t="s">
        <v>331</v>
      </c>
      <c r="E128" s="253">
        <v>50</v>
      </c>
      <c r="F128" s="254"/>
      <c r="G128" s="255">
        <f>ROUND(E128*F128,2)</f>
        <v>0</v>
      </c>
      <c r="H128" s="254"/>
      <c r="I128" s="255">
        <f>ROUND(E128*H128,2)</f>
        <v>0</v>
      </c>
      <c r="J128" s="254"/>
      <c r="K128" s="255">
        <f>ROUND(E128*J128,2)</f>
        <v>0</v>
      </c>
      <c r="L128" s="255">
        <v>21</v>
      </c>
      <c r="M128" s="255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5"/>
      <c r="S128" s="255" t="s">
        <v>314</v>
      </c>
      <c r="T128" s="256" t="s">
        <v>315</v>
      </c>
      <c r="U128" s="220">
        <v>0</v>
      </c>
      <c r="V128" s="220">
        <f>ROUND(E128*U128,2)</f>
        <v>0</v>
      </c>
      <c r="W128" s="220"/>
      <c r="X128" s="220" t="s">
        <v>258</v>
      </c>
      <c r="Y128" s="220" t="s">
        <v>259</v>
      </c>
      <c r="Z128" s="210"/>
      <c r="AA128" s="210"/>
      <c r="AB128" s="210"/>
      <c r="AC128" s="210"/>
      <c r="AD128" s="210"/>
      <c r="AE128" s="210"/>
      <c r="AF128" s="210"/>
      <c r="AG128" s="210" t="s">
        <v>266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50">
        <v>84</v>
      </c>
      <c r="B129" s="251" t="s">
        <v>2025</v>
      </c>
      <c r="C129" s="264" t="s">
        <v>2026</v>
      </c>
      <c r="D129" s="252" t="s">
        <v>331</v>
      </c>
      <c r="E129" s="253">
        <v>31</v>
      </c>
      <c r="F129" s="254"/>
      <c r="G129" s="255">
        <f>ROUND(E129*F129,2)</f>
        <v>0</v>
      </c>
      <c r="H129" s="254"/>
      <c r="I129" s="255">
        <f>ROUND(E129*H129,2)</f>
        <v>0</v>
      </c>
      <c r="J129" s="254"/>
      <c r="K129" s="255">
        <f>ROUND(E129*J129,2)</f>
        <v>0</v>
      </c>
      <c r="L129" s="255">
        <v>21</v>
      </c>
      <c r="M129" s="255">
        <f>G129*(1+L129/100)</f>
        <v>0</v>
      </c>
      <c r="N129" s="253">
        <v>0</v>
      </c>
      <c r="O129" s="253">
        <f>ROUND(E129*N129,2)</f>
        <v>0</v>
      </c>
      <c r="P129" s="253">
        <v>0</v>
      </c>
      <c r="Q129" s="253">
        <f>ROUND(E129*P129,2)</f>
        <v>0</v>
      </c>
      <c r="R129" s="255"/>
      <c r="S129" s="255" t="s">
        <v>314</v>
      </c>
      <c r="T129" s="256" t="s">
        <v>315</v>
      </c>
      <c r="U129" s="220">
        <v>0</v>
      </c>
      <c r="V129" s="220">
        <f>ROUND(E129*U129,2)</f>
        <v>0</v>
      </c>
      <c r="W129" s="220"/>
      <c r="X129" s="220" t="s">
        <v>258</v>
      </c>
      <c r="Y129" s="220" t="s">
        <v>259</v>
      </c>
      <c r="Z129" s="210"/>
      <c r="AA129" s="210"/>
      <c r="AB129" s="210"/>
      <c r="AC129" s="210"/>
      <c r="AD129" s="210"/>
      <c r="AE129" s="210"/>
      <c r="AF129" s="210"/>
      <c r="AG129" s="210" t="s">
        <v>266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50">
        <v>85</v>
      </c>
      <c r="B130" s="251" t="s">
        <v>2027</v>
      </c>
      <c r="C130" s="264" t="s">
        <v>2028</v>
      </c>
      <c r="D130" s="252" t="s">
        <v>1281</v>
      </c>
      <c r="E130" s="253">
        <v>2</v>
      </c>
      <c r="F130" s="254"/>
      <c r="G130" s="255">
        <f>ROUND(E130*F130,2)</f>
        <v>0</v>
      </c>
      <c r="H130" s="254"/>
      <c r="I130" s="255">
        <f>ROUND(E130*H130,2)</f>
        <v>0</v>
      </c>
      <c r="J130" s="254"/>
      <c r="K130" s="255">
        <f>ROUND(E130*J130,2)</f>
        <v>0</v>
      </c>
      <c r="L130" s="255">
        <v>21</v>
      </c>
      <c r="M130" s="255">
        <f>G130*(1+L130/100)</f>
        <v>0</v>
      </c>
      <c r="N130" s="253">
        <v>0</v>
      </c>
      <c r="O130" s="253">
        <f>ROUND(E130*N130,2)</f>
        <v>0</v>
      </c>
      <c r="P130" s="253">
        <v>0</v>
      </c>
      <c r="Q130" s="253">
        <f>ROUND(E130*P130,2)</f>
        <v>0</v>
      </c>
      <c r="R130" s="255"/>
      <c r="S130" s="255" t="s">
        <v>314</v>
      </c>
      <c r="T130" s="256" t="s">
        <v>315</v>
      </c>
      <c r="U130" s="220">
        <v>0</v>
      </c>
      <c r="V130" s="220">
        <f>ROUND(E130*U130,2)</f>
        <v>0</v>
      </c>
      <c r="W130" s="220"/>
      <c r="X130" s="220" t="s">
        <v>374</v>
      </c>
      <c r="Y130" s="220" t="s">
        <v>259</v>
      </c>
      <c r="Z130" s="210"/>
      <c r="AA130" s="210"/>
      <c r="AB130" s="210"/>
      <c r="AC130" s="210"/>
      <c r="AD130" s="210"/>
      <c r="AE130" s="210"/>
      <c r="AF130" s="210"/>
      <c r="AG130" s="210" t="s">
        <v>375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50">
        <v>86</v>
      </c>
      <c r="B131" s="251" t="s">
        <v>2029</v>
      </c>
      <c r="C131" s="264" t="s">
        <v>2030</v>
      </c>
      <c r="D131" s="252" t="s">
        <v>1281</v>
      </c>
      <c r="E131" s="253">
        <v>1</v>
      </c>
      <c r="F131" s="254"/>
      <c r="G131" s="255">
        <f>ROUND(E131*F131,2)</f>
        <v>0</v>
      </c>
      <c r="H131" s="254"/>
      <c r="I131" s="255">
        <f>ROUND(E131*H131,2)</f>
        <v>0</v>
      </c>
      <c r="J131" s="254"/>
      <c r="K131" s="255">
        <f>ROUND(E131*J131,2)</f>
        <v>0</v>
      </c>
      <c r="L131" s="255">
        <v>21</v>
      </c>
      <c r="M131" s="255">
        <f>G131*(1+L131/100)</f>
        <v>0</v>
      </c>
      <c r="N131" s="253">
        <v>0</v>
      </c>
      <c r="O131" s="253">
        <f>ROUND(E131*N131,2)</f>
        <v>0</v>
      </c>
      <c r="P131" s="253">
        <v>0</v>
      </c>
      <c r="Q131" s="253">
        <f>ROUND(E131*P131,2)</f>
        <v>0</v>
      </c>
      <c r="R131" s="255"/>
      <c r="S131" s="255" t="s">
        <v>314</v>
      </c>
      <c r="T131" s="256" t="s">
        <v>315</v>
      </c>
      <c r="U131" s="220">
        <v>0</v>
      </c>
      <c r="V131" s="220">
        <f>ROUND(E131*U131,2)</f>
        <v>0</v>
      </c>
      <c r="W131" s="220"/>
      <c r="X131" s="220" t="s">
        <v>374</v>
      </c>
      <c r="Y131" s="220" t="s">
        <v>259</v>
      </c>
      <c r="Z131" s="210"/>
      <c r="AA131" s="210"/>
      <c r="AB131" s="210"/>
      <c r="AC131" s="210"/>
      <c r="AD131" s="210"/>
      <c r="AE131" s="210"/>
      <c r="AF131" s="210"/>
      <c r="AG131" s="210" t="s">
        <v>375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50">
        <v>87</v>
      </c>
      <c r="B132" s="251" t="s">
        <v>2031</v>
      </c>
      <c r="C132" s="264" t="s">
        <v>2032</v>
      </c>
      <c r="D132" s="252" t="s">
        <v>1281</v>
      </c>
      <c r="E132" s="253">
        <v>3</v>
      </c>
      <c r="F132" s="254"/>
      <c r="G132" s="255">
        <f>ROUND(E132*F132,2)</f>
        <v>0</v>
      </c>
      <c r="H132" s="254"/>
      <c r="I132" s="255">
        <f>ROUND(E132*H132,2)</f>
        <v>0</v>
      </c>
      <c r="J132" s="254"/>
      <c r="K132" s="255">
        <f>ROUND(E132*J132,2)</f>
        <v>0</v>
      </c>
      <c r="L132" s="255">
        <v>21</v>
      </c>
      <c r="M132" s="255">
        <f>G132*(1+L132/100)</f>
        <v>0</v>
      </c>
      <c r="N132" s="253">
        <v>0</v>
      </c>
      <c r="O132" s="253">
        <f>ROUND(E132*N132,2)</f>
        <v>0</v>
      </c>
      <c r="P132" s="253">
        <v>0</v>
      </c>
      <c r="Q132" s="253">
        <f>ROUND(E132*P132,2)</f>
        <v>0</v>
      </c>
      <c r="R132" s="255"/>
      <c r="S132" s="255" t="s">
        <v>314</v>
      </c>
      <c r="T132" s="256" t="s">
        <v>315</v>
      </c>
      <c r="U132" s="220">
        <v>0</v>
      </c>
      <c r="V132" s="220">
        <f>ROUND(E132*U132,2)</f>
        <v>0</v>
      </c>
      <c r="W132" s="220"/>
      <c r="X132" s="220" t="s">
        <v>374</v>
      </c>
      <c r="Y132" s="220" t="s">
        <v>259</v>
      </c>
      <c r="Z132" s="210"/>
      <c r="AA132" s="210"/>
      <c r="AB132" s="210"/>
      <c r="AC132" s="210"/>
      <c r="AD132" s="210"/>
      <c r="AE132" s="210"/>
      <c r="AF132" s="210"/>
      <c r="AG132" s="210" t="s">
        <v>375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50">
        <v>88</v>
      </c>
      <c r="B133" s="251" t="s">
        <v>2033</v>
      </c>
      <c r="C133" s="264" t="s">
        <v>2032</v>
      </c>
      <c r="D133" s="252" t="s">
        <v>1281</v>
      </c>
      <c r="E133" s="253">
        <v>1</v>
      </c>
      <c r="F133" s="254"/>
      <c r="G133" s="255">
        <f>ROUND(E133*F133,2)</f>
        <v>0</v>
      </c>
      <c r="H133" s="254"/>
      <c r="I133" s="255">
        <f>ROUND(E133*H133,2)</f>
        <v>0</v>
      </c>
      <c r="J133" s="254"/>
      <c r="K133" s="255">
        <f>ROUND(E133*J133,2)</f>
        <v>0</v>
      </c>
      <c r="L133" s="255">
        <v>21</v>
      </c>
      <c r="M133" s="255">
        <f>G133*(1+L133/100)</f>
        <v>0</v>
      </c>
      <c r="N133" s="253">
        <v>0</v>
      </c>
      <c r="O133" s="253">
        <f>ROUND(E133*N133,2)</f>
        <v>0</v>
      </c>
      <c r="P133" s="253">
        <v>0</v>
      </c>
      <c r="Q133" s="253">
        <f>ROUND(E133*P133,2)</f>
        <v>0</v>
      </c>
      <c r="R133" s="255"/>
      <c r="S133" s="255" t="s">
        <v>314</v>
      </c>
      <c r="T133" s="256" t="s">
        <v>315</v>
      </c>
      <c r="U133" s="220">
        <v>0</v>
      </c>
      <c r="V133" s="220">
        <f>ROUND(E133*U133,2)</f>
        <v>0</v>
      </c>
      <c r="W133" s="220"/>
      <c r="X133" s="220" t="s">
        <v>374</v>
      </c>
      <c r="Y133" s="220" t="s">
        <v>259</v>
      </c>
      <c r="Z133" s="210"/>
      <c r="AA133" s="210"/>
      <c r="AB133" s="210"/>
      <c r="AC133" s="210"/>
      <c r="AD133" s="210"/>
      <c r="AE133" s="210"/>
      <c r="AF133" s="210"/>
      <c r="AG133" s="210" t="s">
        <v>375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0">
        <v>89</v>
      </c>
      <c r="B134" s="251" t="s">
        <v>2034</v>
      </c>
      <c r="C134" s="264" t="s">
        <v>2035</v>
      </c>
      <c r="D134" s="252" t="s">
        <v>331</v>
      </c>
      <c r="E134" s="253">
        <v>81</v>
      </c>
      <c r="F134" s="254"/>
      <c r="G134" s="255">
        <f>ROUND(E134*F134,2)</f>
        <v>0</v>
      </c>
      <c r="H134" s="254"/>
      <c r="I134" s="255">
        <f>ROUND(E134*H134,2)</f>
        <v>0</v>
      </c>
      <c r="J134" s="254"/>
      <c r="K134" s="255">
        <f>ROUND(E134*J134,2)</f>
        <v>0</v>
      </c>
      <c r="L134" s="255">
        <v>21</v>
      </c>
      <c r="M134" s="255">
        <f>G134*(1+L134/100)</f>
        <v>0</v>
      </c>
      <c r="N134" s="253">
        <v>0</v>
      </c>
      <c r="O134" s="253">
        <f>ROUND(E134*N134,2)</f>
        <v>0</v>
      </c>
      <c r="P134" s="253">
        <v>0</v>
      </c>
      <c r="Q134" s="253">
        <f>ROUND(E134*P134,2)</f>
        <v>0</v>
      </c>
      <c r="R134" s="255"/>
      <c r="S134" s="255" t="s">
        <v>314</v>
      </c>
      <c r="T134" s="256" t="s">
        <v>315</v>
      </c>
      <c r="U134" s="220">
        <v>0</v>
      </c>
      <c r="V134" s="220">
        <f>ROUND(E134*U134,2)</f>
        <v>0</v>
      </c>
      <c r="W134" s="220"/>
      <c r="X134" s="220" t="s">
        <v>374</v>
      </c>
      <c r="Y134" s="220" t="s">
        <v>259</v>
      </c>
      <c r="Z134" s="210"/>
      <c r="AA134" s="210"/>
      <c r="AB134" s="210"/>
      <c r="AC134" s="210"/>
      <c r="AD134" s="210"/>
      <c r="AE134" s="210"/>
      <c r="AF134" s="210"/>
      <c r="AG134" s="210" t="s">
        <v>375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0">
        <v>90</v>
      </c>
      <c r="B135" s="251" t="s">
        <v>2036</v>
      </c>
      <c r="C135" s="264" t="s">
        <v>2037</v>
      </c>
      <c r="D135" s="252" t="s">
        <v>1281</v>
      </c>
      <c r="E135" s="253">
        <v>42</v>
      </c>
      <c r="F135" s="254"/>
      <c r="G135" s="255">
        <f>ROUND(E135*F135,2)</f>
        <v>0</v>
      </c>
      <c r="H135" s="254"/>
      <c r="I135" s="255">
        <f>ROUND(E135*H135,2)</f>
        <v>0</v>
      </c>
      <c r="J135" s="254"/>
      <c r="K135" s="255">
        <f>ROUND(E135*J135,2)</f>
        <v>0</v>
      </c>
      <c r="L135" s="255">
        <v>21</v>
      </c>
      <c r="M135" s="255">
        <f>G135*(1+L135/100)</f>
        <v>0</v>
      </c>
      <c r="N135" s="253">
        <v>0</v>
      </c>
      <c r="O135" s="253">
        <f>ROUND(E135*N135,2)</f>
        <v>0</v>
      </c>
      <c r="P135" s="253">
        <v>0</v>
      </c>
      <c r="Q135" s="253">
        <f>ROUND(E135*P135,2)</f>
        <v>0</v>
      </c>
      <c r="R135" s="255"/>
      <c r="S135" s="255" t="s">
        <v>314</v>
      </c>
      <c r="T135" s="256" t="s">
        <v>315</v>
      </c>
      <c r="U135" s="220">
        <v>0</v>
      </c>
      <c r="V135" s="220">
        <f>ROUND(E135*U135,2)</f>
        <v>0</v>
      </c>
      <c r="W135" s="220"/>
      <c r="X135" s="220" t="s">
        <v>374</v>
      </c>
      <c r="Y135" s="220" t="s">
        <v>259</v>
      </c>
      <c r="Z135" s="210"/>
      <c r="AA135" s="210"/>
      <c r="AB135" s="210"/>
      <c r="AC135" s="210"/>
      <c r="AD135" s="210"/>
      <c r="AE135" s="210"/>
      <c r="AF135" s="210"/>
      <c r="AG135" s="210" t="s">
        <v>375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0">
        <v>91</v>
      </c>
      <c r="B136" s="251" t="s">
        <v>2038</v>
      </c>
      <c r="C136" s="264" t="s">
        <v>2039</v>
      </c>
      <c r="D136" s="252" t="s">
        <v>1281</v>
      </c>
      <c r="E136" s="253">
        <v>26</v>
      </c>
      <c r="F136" s="254"/>
      <c r="G136" s="255">
        <f>ROUND(E136*F136,2)</f>
        <v>0</v>
      </c>
      <c r="H136" s="254"/>
      <c r="I136" s="255">
        <f>ROUND(E136*H136,2)</f>
        <v>0</v>
      </c>
      <c r="J136" s="254"/>
      <c r="K136" s="255">
        <f>ROUND(E136*J136,2)</f>
        <v>0</v>
      </c>
      <c r="L136" s="255">
        <v>21</v>
      </c>
      <c r="M136" s="255">
        <f>G136*(1+L136/100)</f>
        <v>0</v>
      </c>
      <c r="N136" s="253">
        <v>0</v>
      </c>
      <c r="O136" s="253">
        <f>ROUND(E136*N136,2)</f>
        <v>0</v>
      </c>
      <c r="P136" s="253">
        <v>0</v>
      </c>
      <c r="Q136" s="253">
        <f>ROUND(E136*P136,2)</f>
        <v>0</v>
      </c>
      <c r="R136" s="255"/>
      <c r="S136" s="255" t="s">
        <v>314</v>
      </c>
      <c r="T136" s="256" t="s">
        <v>315</v>
      </c>
      <c r="U136" s="220">
        <v>0</v>
      </c>
      <c r="V136" s="220">
        <f>ROUND(E136*U136,2)</f>
        <v>0</v>
      </c>
      <c r="W136" s="220"/>
      <c r="X136" s="220" t="s">
        <v>374</v>
      </c>
      <c r="Y136" s="220" t="s">
        <v>259</v>
      </c>
      <c r="Z136" s="210"/>
      <c r="AA136" s="210"/>
      <c r="AB136" s="210"/>
      <c r="AC136" s="210"/>
      <c r="AD136" s="210"/>
      <c r="AE136" s="210"/>
      <c r="AF136" s="210"/>
      <c r="AG136" s="210" t="s">
        <v>375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0">
        <v>92</v>
      </c>
      <c r="B137" s="251" t="s">
        <v>2040</v>
      </c>
      <c r="C137" s="264" t="s">
        <v>2041</v>
      </c>
      <c r="D137" s="252" t="s">
        <v>1281</v>
      </c>
      <c r="E137" s="253">
        <v>136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3">
        <v>0</v>
      </c>
      <c r="O137" s="253">
        <f>ROUND(E137*N137,2)</f>
        <v>0</v>
      </c>
      <c r="P137" s="253">
        <v>0</v>
      </c>
      <c r="Q137" s="253">
        <f>ROUND(E137*P137,2)</f>
        <v>0</v>
      </c>
      <c r="R137" s="255"/>
      <c r="S137" s="255" t="s">
        <v>314</v>
      </c>
      <c r="T137" s="256" t="s">
        <v>315</v>
      </c>
      <c r="U137" s="220">
        <v>0</v>
      </c>
      <c r="V137" s="220">
        <f>ROUND(E137*U137,2)</f>
        <v>0</v>
      </c>
      <c r="W137" s="220"/>
      <c r="X137" s="220" t="s">
        <v>374</v>
      </c>
      <c r="Y137" s="220" t="s">
        <v>259</v>
      </c>
      <c r="Z137" s="210"/>
      <c r="AA137" s="210"/>
      <c r="AB137" s="210"/>
      <c r="AC137" s="210"/>
      <c r="AD137" s="210"/>
      <c r="AE137" s="210"/>
      <c r="AF137" s="210"/>
      <c r="AG137" s="210" t="s">
        <v>375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0">
        <v>93</v>
      </c>
      <c r="B138" s="251" t="s">
        <v>2042</v>
      </c>
      <c r="C138" s="264" t="s">
        <v>2043</v>
      </c>
      <c r="D138" s="252" t="s">
        <v>1281</v>
      </c>
      <c r="E138" s="253">
        <v>136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3">
        <v>0</v>
      </c>
      <c r="O138" s="253">
        <f>ROUND(E138*N138,2)</f>
        <v>0</v>
      </c>
      <c r="P138" s="253">
        <v>0</v>
      </c>
      <c r="Q138" s="253">
        <f>ROUND(E138*P138,2)</f>
        <v>0</v>
      </c>
      <c r="R138" s="255"/>
      <c r="S138" s="255" t="s">
        <v>314</v>
      </c>
      <c r="T138" s="256" t="s">
        <v>315</v>
      </c>
      <c r="U138" s="220">
        <v>0</v>
      </c>
      <c r="V138" s="220">
        <f>ROUND(E138*U138,2)</f>
        <v>0</v>
      </c>
      <c r="W138" s="220"/>
      <c r="X138" s="220" t="s">
        <v>374</v>
      </c>
      <c r="Y138" s="220" t="s">
        <v>259</v>
      </c>
      <c r="Z138" s="210"/>
      <c r="AA138" s="210"/>
      <c r="AB138" s="210"/>
      <c r="AC138" s="210"/>
      <c r="AD138" s="210"/>
      <c r="AE138" s="210"/>
      <c r="AF138" s="210"/>
      <c r="AG138" s="210" t="s">
        <v>375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0">
        <v>94</v>
      </c>
      <c r="B139" s="251" t="s">
        <v>2044</v>
      </c>
      <c r="C139" s="264" t="s">
        <v>2045</v>
      </c>
      <c r="D139" s="252" t="s">
        <v>331</v>
      </c>
      <c r="E139" s="253">
        <v>610</v>
      </c>
      <c r="F139" s="254"/>
      <c r="G139" s="255">
        <f>ROUND(E139*F139,2)</f>
        <v>0</v>
      </c>
      <c r="H139" s="254"/>
      <c r="I139" s="255">
        <f>ROUND(E139*H139,2)</f>
        <v>0</v>
      </c>
      <c r="J139" s="254"/>
      <c r="K139" s="255">
        <f>ROUND(E139*J139,2)</f>
        <v>0</v>
      </c>
      <c r="L139" s="255">
        <v>21</v>
      </c>
      <c r="M139" s="255">
        <f>G139*(1+L139/100)</f>
        <v>0</v>
      </c>
      <c r="N139" s="253">
        <v>0</v>
      </c>
      <c r="O139" s="253">
        <f>ROUND(E139*N139,2)</f>
        <v>0</v>
      </c>
      <c r="P139" s="253">
        <v>0</v>
      </c>
      <c r="Q139" s="253">
        <f>ROUND(E139*P139,2)</f>
        <v>0</v>
      </c>
      <c r="R139" s="255"/>
      <c r="S139" s="255" t="s">
        <v>314</v>
      </c>
      <c r="T139" s="256" t="s">
        <v>315</v>
      </c>
      <c r="U139" s="220">
        <v>0</v>
      </c>
      <c r="V139" s="220">
        <f>ROUND(E139*U139,2)</f>
        <v>0</v>
      </c>
      <c r="W139" s="220"/>
      <c r="X139" s="220" t="s">
        <v>374</v>
      </c>
      <c r="Y139" s="220" t="s">
        <v>259</v>
      </c>
      <c r="Z139" s="210"/>
      <c r="AA139" s="210"/>
      <c r="AB139" s="210"/>
      <c r="AC139" s="210"/>
      <c r="AD139" s="210"/>
      <c r="AE139" s="210"/>
      <c r="AF139" s="210"/>
      <c r="AG139" s="210" t="s">
        <v>375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0">
        <v>95</v>
      </c>
      <c r="B140" s="251" t="s">
        <v>2046</v>
      </c>
      <c r="C140" s="264" t="s">
        <v>2047</v>
      </c>
      <c r="D140" s="252" t="s">
        <v>331</v>
      </c>
      <c r="E140" s="253">
        <v>920</v>
      </c>
      <c r="F140" s="254"/>
      <c r="G140" s="255">
        <f>ROUND(E140*F140,2)</f>
        <v>0</v>
      </c>
      <c r="H140" s="254"/>
      <c r="I140" s="255">
        <f>ROUND(E140*H140,2)</f>
        <v>0</v>
      </c>
      <c r="J140" s="254"/>
      <c r="K140" s="255">
        <f>ROUND(E140*J140,2)</f>
        <v>0</v>
      </c>
      <c r="L140" s="255">
        <v>21</v>
      </c>
      <c r="M140" s="255">
        <f>G140*(1+L140/100)</f>
        <v>0</v>
      </c>
      <c r="N140" s="253">
        <v>0</v>
      </c>
      <c r="O140" s="253">
        <f>ROUND(E140*N140,2)</f>
        <v>0</v>
      </c>
      <c r="P140" s="253">
        <v>0</v>
      </c>
      <c r="Q140" s="253">
        <f>ROUND(E140*P140,2)</f>
        <v>0</v>
      </c>
      <c r="R140" s="255"/>
      <c r="S140" s="255" t="s">
        <v>314</v>
      </c>
      <c r="T140" s="256" t="s">
        <v>315</v>
      </c>
      <c r="U140" s="220">
        <v>0</v>
      </c>
      <c r="V140" s="220">
        <f>ROUND(E140*U140,2)</f>
        <v>0</v>
      </c>
      <c r="W140" s="220"/>
      <c r="X140" s="220" t="s">
        <v>374</v>
      </c>
      <c r="Y140" s="220" t="s">
        <v>259</v>
      </c>
      <c r="Z140" s="210"/>
      <c r="AA140" s="210"/>
      <c r="AB140" s="210"/>
      <c r="AC140" s="210"/>
      <c r="AD140" s="210"/>
      <c r="AE140" s="210"/>
      <c r="AF140" s="210"/>
      <c r="AG140" s="210" t="s">
        <v>375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0">
        <v>96</v>
      </c>
      <c r="B141" s="251" t="s">
        <v>2048</v>
      </c>
      <c r="C141" s="264" t="s">
        <v>2049</v>
      </c>
      <c r="D141" s="252" t="s">
        <v>331</v>
      </c>
      <c r="E141" s="253">
        <v>75</v>
      </c>
      <c r="F141" s="254"/>
      <c r="G141" s="255">
        <f>ROUND(E141*F141,2)</f>
        <v>0</v>
      </c>
      <c r="H141" s="254"/>
      <c r="I141" s="255">
        <f>ROUND(E141*H141,2)</f>
        <v>0</v>
      </c>
      <c r="J141" s="254"/>
      <c r="K141" s="255">
        <f>ROUND(E141*J141,2)</f>
        <v>0</v>
      </c>
      <c r="L141" s="255">
        <v>21</v>
      </c>
      <c r="M141" s="255">
        <f>G141*(1+L141/100)</f>
        <v>0</v>
      </c>
      <c r="N141" s="253">
        <v>0</v>
      </c>
      <c r="O141" s="253">
        <f>ROUND(E141*N141,2)</f>
        <v>0</v>
      </c>
      <c r="P141" s="253">
        <v>0</v>
      </c>
      <c r="Q141" s="253">
        <f>ROUND(E141*P141,2)</f>
        <v>0</v>
      </c>
      <c r="R141" s="255"/>
      <c r="S141" s="255" t="s">
        <v>314</v>
      </c>
      <c r="T141" s="256" t="s">
        <v>315</v>
      </c>
      <c r="U141" s="220">
        <v>0</v>
      </c>
      <c r="V141" s="220">
        <f>ROUND(E141*U141,2)</f>
        <v>0</v>
      </c>
      <c r="W141" s="220"/>
      <c r="X141" s="220" t="s">
        <v>374</v>
      </c>
      <c r="Y141" s="220" t="s">
        <v>259</v>
      </c>
      <c r="Z141" s="210"/>
      <c r="AA141" s="210"/>
      <c r="AB141" s="210"/>
      <c r="AC141" s="210"/>
      <c r="AD141" s="210"/>
      <c r="AE141" s="210"/>
      <c r="AF141" s="210"/>
      <c r="AG141" s="210" t="s">
        <v>375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0">
        <v>97</v>
      </c>
      <c r="B142" s="251" t="s">
        <v>2050</v>
      </c>
      <c r="C142" s="264" t="s">
        <v>2051</v>
      </c>
      <c r="D142" s="252" t="s">
        <v>331</v>
      </c>
      <c r="E142" s="253">
        <v>120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3">
        <v>0</v>
      </c>
      <c r="O142" s="253">
        <f>ROUND(E142*N142,2)</f>
        <v>0</v>
      </c>
      <c r="P142" s="253">
        <v>0</v>
      </c>
      <c r="Q142" s="253">
        <f>ROUND(E142*P142,2)</f>
        <v>0</v>
      </c>
      <c r="R142" s="255"/>
      <c r="S142" s="255" t="s">
        <v>314</v>
      </c>
      <c r="T142" s="256" t="s">
        <v>315</v>
      </c>
      <c r="U142" s="220">
        <v>0</v>
      </c>
      <c r="V142" s="220">
        <f>ROUND(E142*U142,2)</f>
        <v>0</v>
      </c>
      <c r="W142" s="220"/>
      <c r="X142" s="220" t="s">
        <v>374</v>
      </c>
      <c r="Y142" s="220" t="s">
        <v>259</v>
      </c>
      <c r="Z142" s="210"/>
      <c r="AA142" s="210"/>
      <c r="AB142" s="210"/>
      <c r="AC142" s="210"/>
      <c r="AD142" s="210"/>
      <c r="AE142" s="210"/>
      <c r="AF142" s="210"/>
      <c r="AG142" s="210" t="s">
        <v>375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0">
        <v>98</v>
      </c>
      <c r="B143" s="251" t="s">
        <v>2052</v>
      </c>
      <c r="C143" s="264" t="s">
        <v>2053</v>
      </c>
      <c r="D143" s="252" t="s">
        <v>331</v>
      </c>
      <c r="E143" s="253">
        <v>28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3">
        <v>0</v>
      </c>
      <c r="O143" s="253">
        <f>ROUND(E143*N143,2)</f>
        <v>0</v>
      </c>
      <c r="P143" s="253">
        <v>0</v>
      </c>
      <c r="Q143" s="253">
        <f>ROUND(E143*P143,2)</f>
        <v>0</v>
      </c>
      <c r="R143" s="255"/>
      <c r="S143" s="255" t="s">
        <v>314</v>
      </c>
      <c r="T143" s="256" t="s">
        <v>315</v>
      </c>
      <c r="U143" s="220">
        <v>0</v>
      </c>
      <c r="V143" s="220">
        <f>ROUND(E143*U143,2)</f>
        <v>0</v>
      </c>
      <c r="W143" s="220"/>
      <c r="X143" s="220" t="s">
        <v>374</v>
      </c>
      <c r="Y143" s="220" t="s">
        <v>259</v>
      </c>
      <c r="Z143" s="210"/>
      <c r="AA143" s="210"/>
      <c r="AB143" s="210"/>
      <c r="AC143" s="210"/>
      <c r="AD143" s="210"/>
      <c r="AE143" s="210"/>
      <c r="AF143" s="210"/>
      <c r="AG143" s="210" t="s">
        <v>375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50">
        <v>99</v>
      </c>
      <c r="B144" s="251" t="s">
        <v>2054</v>
      </c>
      <c r="C144" s="264" t="s">
        <v>2055</v>
      </c>
      <c r="D144" s="252" t="s">
        <v>1281</v>
      </c>
      <c r="E144" s="253">
        <v>475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3">
        <v>0</v>
      </c>
      <c r="O144" s="253">
        <f>ROUND(E144*N144,2)</f>
        <v>0</v>
      </c>
      <c r="P144" s="253">
        <v>0</v>
      </c>
      <c r="Q144" s="253">
        <f>ROUND(E144*P144,2)</f>
        <v>0</v>
      </c>
      <c r="R144" s="255"/>
      <c r="S144" s="255" t="s">
        <v>314</v>
      </c>
      <c r="T144" s="256" t="s">
        <v>315</v>
      </c>
      <c r="U144" s="220">
        <v>0</v>
      </c>
      <c r="V144" s="220">
        <f>ROUND(E144*U144,2)</f>
        <v>0</v>
      </c>
      <c r="W144" s="220"/>
      <c r="X144" s="220" t="s">
        <v>374</v>
      </c>
      <c r="Y144" s="220" t="s">
        <v>259</v>
      </c>
      <c r="Z144" s="210"/>
      <c r="AA144" s="210"/>
      <c r="AB144" s="210"/>
      <c r="AC144" s="210"/>
      <c r="AD144" s="210"/>
      <c r="AE144" s="210"/>
      <c r="AF144" s="210"/>
      <c r="AG144" s="210" t="s">
        <v>375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0">
        <v>100</v>
      </c>
      <c r="B145" s="251" t="s">
        <v>2056</v>
      </c>
      <c r="C145" s="264" t="s">
        <v>2057</v>
      </c>
      <c r="D145" s="252" t="s">
        <v>1281</v>
      </c>
      <c r="E145" s="253">
        <v>55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3">
        <v>0</v>
      </c>
      <c r="O145" s="253">
        <f>ROUND(E145*N145,2)</f>
        <v>0</v>
      </c>
      <c r="P145" s="253">
        <v>0</v>
      </c>
      <c r="Q145" s="253">
        <f>ROUND(E145*P145,2)</f>
        <v>0</v>
      </c>
      <c r="R145" s="255"/>
      <c r="S145" s="255" t="s">
        <v>314</v>
      </c>
      <c r="T145" s="256" t="s">
        <v>315</v>
      </c>
      <c r="U145" s="220">
        <v>0</v>
      </c>
      <c r="V145" s="220">
        <f>ROUND(E145*U145,2)</f>
        <v>0</v>
      </c>
      <c r="W145" s="220"/>
      <c r="X145" s="220" t="s">
        <v>374</v>
      </c>
      <c r="Y145" s="220" t="s">
        <v>259</v>
      </c>
      <c r="Z145" s="210"/>
      <c r="AA145" s="210"/>
      <c r="AB145" s="210"/>
      <c r="AC145" s="210"/>
      <c r="AD145" s="210"/>
      <c r="AE145" s="210"/>
      <c r="AF145" s="210"/>
      <c r="AG145" s="210" t="s">
        <v>375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0">
        <v>101</v>
      </c>
      <c r="B146" s="251" t="s">
        <v>2058</v>
      </c>
      <c r="C146" s="264" t="s">
        <v>2059</v>
      </c>
      <c r="D146" s="252" t="s">
        <v>1281</v>
      </c>
      <c r="E146" s="253">
        <v>60</v>
      </c>
      <c r="F146" s="254"/>
      <c r="G146" s="255">
        <f>ROUND(E146*F146,2)</f>
        <v>0</v>
      </c>
      <c r="H146" s="254"/>
      <c r="I146" s="255">
        <f>ROUND(E146*H146,2)</f>
        <v>0</v>
      </c>
      <c r="J146" s="254"/>
      <c r="K146" s="255">
        <f>ROUND(E146*J146,2)</f>
        <v>0</v>
      </c>
      <c r="L146" s="255">
        <v>21</v>
      </c>
      <c r="M146" s="255">
        <f>G146*(1+L146/100)</f>
        <v>0</v>
      </c>
      <c r="N146" s="253">
        <v>0</v>
      </c>
      <c r="O146" s="253">
        <f>ROUND(E146*N146,2)</f>
        <v>0</v>
      </c>
      <c r="P146" s="253">
        <v>0</v>
      </c>
      <c r="Q146" s="253">
        <f>ROUND(E146*P146,2)</f>
        <v>0</v>
      </c>
      <c r="R146" s="255"/>
      <c r="S146" s="255" t="s">
        <v>314</v>
      </c>
      <c r="T146" s="256" t="s">
        <v>315</v>
      </c>
      <c r="U146" s="220">
        <v>0</v>
      </c>
      <c r="V146" s="220">
        <f>ROUND(E146*U146,2)</f>
        <v>0</v>
      </c>
      <c r="W146" s="220"/>
      <c r="X146" s="220" t="s">
        <v>374</v>
      </c>
      <c r="Y146" s="220" t="s">
        <v>259</v>
      </c>
      <c r="Z146" s="210"/>
      <c r="AA146" s="210"/>
      <c r="AB146" s="210"/>
      <c r="AC146" s="210"/>
      <c r="AD146" s="210"/>
      <c r="AE146" s="210"/>
      <c r="AF146" s="210"/>
      <c r="AG146" s="210" t="s">
        <v>375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0">
        <v>102</v>
      </c>
      <c r="B147" s="251" t="s">
        <v>2060</v>
      </c>
      <c r="C147" s="264" t="s">
        <v>2061</v>
      </c>
      <c r="D147" s="252" t="s">
        <v>1281</v>
      </c>
      <c r="E147" s="253">
        <v>180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0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314</v>
      </c>
      <c r="T147" s="256" t="s">
        <v>315</v>
      </c>
      <c r="U147" s="220">
        <v>0</v>
      </c>
      <c r="V147" s="220">
        <f>ROUND(E147*U147,2)</f>
        <v>0</v>
      </c>
      <c r="W147" s="220"/>
      <c r="X147" s="220" t="s">
        <v>374</v>
      </c>
      <c r="Y147" s="220" t="s">
        <v>259</v>
      </c>
      <c r="Z147" s="210"/>
      <c r="AA147" s="210"/>
      <c r="AB147" s="210"/>
      <c r="AC147" s="210"/>
      <c r="AD147" s="210"/>
      <c r="AE147" s="210"/>
      <c r="AF147" s="210"/>
      <c r="AG147" s="210" t="s">
        <v>375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32" t="s">
        <v>251</v>
      </c>
      <c r="B148" s="233" t="s">
        <v>168</v>
      </c>
      <c r="C148" s="257" t="s">
        <v>169</v>
      </c>
      <c r="D148" s="234"/>
      <c r="E148" s="235"/>
      <c r="F148" s="236"/>
      <c r="G148" s="236">
        <f>SUMIF(AG149:AG181,"&lt;&gt;NOR",G149:G181)</f>
        <v>0</v>
      </c>
      <c r="H148" s="236"/>
      <c r="I148" s="236">
        <f>SUM(I149:I181)</f>
        <v>0</v>
      </c>
      <c r="J148" s="236"/>
      <c r="K148" s="236">
        <f>SUM(K149:K181)</f>
        <v>0</v>
      </c>
      <c r="L148" s="236"/>
      <c r="M148" s="236">
        <f>SUM(M149:M181)</f>
        <v>0</v>
      </c>
      <c r="N148" s="235"/>
      <c r="O148" s="235">
        <f>SUM(O149:O181)</f>
        <v>0</v>
      </c>
      <c r="P148" s="235"/>
      <c r="Q148" s="235">
        <f>SUM(Q149:Q181)</f>
        <v>0</v>
      </c>
      <c r="R148" s="236"/>
      <c r="S148" s="236"/>
      <c r="T148" s="237"/>
      <c r="U148" s="231"/>
      <c r="V148" s="231">
        <f>SUM(V149:V181)</f>
        <v>0</v>
      </c>
      <c r="W148" s="231"/>
      <c r="X148" s="231"/>
      <c r="Y148" s="231"/>
      <c r="AG148" t="s">
        <v>252</v>
      </c>
    </row>
    <row r="149" spans="1:60" outlineLevel="1" x14ac:dyDescent="0.2">
      <c r="A149" s="250">
        <v>103</v>
      </c>
      <c r="B149" s="251" t="s">
        <v>2062</v>
      </c>
      <c r="C149" s="264" t="s">
        <v>2063</v>
      </c>
      <c r="D149" s="252" t="s">
        <v>1281</v>
      </c>
      <c r="E149" s="253">
        <v>16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0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314</v>
      </c>
      <c r="T149" s="256" t="s">
        <v>315</v>
      </c>
      <c r="U149" s="220">
        <v>0</v>
      </c>
      <c r="V149" s="220">
        <f>ROUND(E149*U149,2)</f>
        <v>0</v>
      </c>
      <c r="W149" s="220"/>
      <c r="X149" s="220" t="s">
        <v>374</v>
      </c>
      <c r="Y149" s="220" t="s">
        <v>259</v>
      </c>
      <c r="Z149" s="210"/>
      <c r="AA149" s="210"/>
      <c r="AB149" s="210"/>
      <c r="AC149" s="210"/>
      <c r="AD149" s="210"/>
      <c r="AE149" s="210"/>
      <c r="AF149" s="210"/>
      <c r="AG149" s="210" t="s">
        <v>375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50">
        <v>104</v>
      </c>
      <c r="B150" s="251" t="s">
        <v>2064</v>
      </c>
      <c r="C150" s="264" t="s">
        <v>2065</v>
      </c>
      <c r="D150" s="252" t="s">
        <v>1281</v>
      </c>
      <c r="E150" s="253">
        <v>16</v>
      </c>
      <c r="F150" s="254"/>
      <c r="G150" s="255">
        <f>ROUND(E150*F150,2)</f>
        <v>0</v>
      </c>
      <c r="H150" s="254"/>
      <c r="I150" s="255">
        <f>ROUND(E150*H150,2)</f>
        <v>0</v>
      </c>
      <c r="J150" s="254"/>
      <c r="K150" s="255">
        <f>ROUND(E150*J150,2)</f>
        <v>0</v>
      </c>
      <c r="L150" s="255">
        <v>21</v>
      </c>
      <c r="M150" s="255">
        <f>G150*(1+L150/100)</f>
        <v>0</v>
      </c>
      <c r="N150" s="253">
        <v>0</v>
      </c>
      <c r="O150" s="253">
        <f>ROUND(E150*N150,2)</f>
        <v>0</v>
      </c>
      <c r="P150" s="253">
        <v>0</v>
      </c>
      <c r="Q150" s="253">
        <f>ROUND(E150*P150,2)</f>
        <v>0</v>
      </c>
      <c r="R150" s="255"/>
      <c r="S150" s="255" t="s">
        <v>314</v>
      </c>
      <c r="T150" s="256" t="s">
        <v>315</v>
      </c>
      <c r="U150" s="220">
        <v>0</v>
      </c>
      <c r="V150" s="220">
        <f>ROUND(E150*U150,2)</f>
        <v>0</v>
      </c>
      <c r="W150" s="220"/>
      <c r="X150" s="220" t="s">
        <v>258</v>
      </c>
      <c r="Y150" s="220" t="s">
        <v>259</v>
      </c>
      <c r="Z150" s="210"/>
      <c r="AA150" s="210"/>
      <c r="AB150" s="210"/>
      <c r="AC150" s="210"/>
      <c r="AD150" s="210"/>
      <c r="AE150" s="210"/>
      <c r="AF150" s="210"/>
      <c r="AG150" s="210" t="s">
        <v>266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50">
        <v>105</v>
      </c>
      <c r="B151" s="251" t="s">
        <v>2066</v>
      </c>
      <c r="C151" s="264" t="s">
        <v>2067</v>
      </c>
      <c r="D151" s="252" t="s">
        <v>1281</v>
      </c>
      <c r="E151" s="253">
        <v>1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3">
        <v>0</v>
      </c>
      <c r="O151" s="253">
        <f>ROUND(E151*N151,2)</f>
        <v>0</v>
      </c>
      <c r="P151" s="253">
        <v>0</v>
      </c>
      <c r="Q151" s="253">
        <f>ROUND(E151*P151,2)</f>
        <v>0</v>
      </c>
      <c r="R151" s="255"/>
      <c r="S151" s="255" t="s">
        <v>314</v>
      </c>
      <c r="T151" s="256" t="s">
        <v>315</v>
      </c>
      <c r="U151" s="220">
        <v>0</v>
      </c>
      <c r="V151" s="220">
        <f>ROUND(E151*U151,2)</f>
        <v>0</v>
      </c>
      <c r="W151" s="220"/>
      <c r="X151" s="220" t="s">
        <v>374</v>
      </c>
      <c r="Y151" s="220" t="s">
        <v>259</v>
      </c>
      <c r="Z151" s="210"/>
      <c r="AA151" s="210"/>
      <c r="AB151" s="210"/>
      <c r="AC151" s="210"/>
      <c r="AD151" s="210"/>
      <c r="AE151" s="210"/>
      <c r="AF151" s="210"/>
      <c r="AG151" s="210" t="s">
        <v>375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0">
        <v>106</v>
      </c>
      <c r="B152" s="251" t="s">
        <v>2068</v>
      </c>
      <c r="C152" s="264" t="s">
        <v>2069</v>
      </c>
      <c r="D152" s="252" t="s">
        <v>1281</v>
      </c>
      <c r="E152" s="253">
        <v>16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3">
        <v>0</v>
      </c>
      <c r="O152" s="253">
        <f>ROUND(E152*N152,2)</f>
        <v>0</v>
      </c>
      <c r="P152" s="253">
        <v>0</v>
      </c>
      <c r="Q152" s="253">
        <f>ROUND(E152*P152,2)</f>
        <v>0</v>
      </c>
      <c r="R152" s="255"/>
      <c r="S152" s="255" t="s">
        <v>314</v>
      </c>
      <c r="T152" s="256" t="s">
        <v>315</v>
      </c>
      <c r="U152" s="220">
        <v>0</v>
      </c>
      <c r="V152" s="220">
        <f>ROUND(E152*U152,2)</f>
        <v>0</v>
      </c>
      <c r="W152" s="220"/>
      <c r="X152" s="220" t="s">
        <v>258</v>
      </c>
      <c r="Y152" s="220" t="s">
        <v>259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50">
        <v>107</v>
      </c>
      <c r="B153" s="251" t="s">
        <v>2070</v>
      </c>
      <c r="C153" s="264" t="s">
        <v>2071</v>
      </c>
      <c r="D153" s="252" t="s">
        <v>331</v>
      </c>
      <c r="E153" s="253">
        <v>150</v>
      </c>
      <c r="F153" s="254"/>
      <c r="G153" s="255">
        <f>ROUND(E153*F153,2)</f>
        <v>0</v>
      </c>
      <c r="H153" s="254"/>
      <c r="I153" s="255">
        <f>ROUND(E153*H153,2)</f>
        <v>0</v>
      </c>
      <c r="J153" s="254"/>
      <c r="K153" s="255">
        <f>ROUND(E153*J153,2)</f>
        <v>0</v>
      </c>
      <c r="L153" s="255">
        <v>21</v>
      </c>
      <c r="M153" s="255">
        <f>G153*(1+L153/100)</f>
        <v>0</v>
      </c>
      <c r="N153" s="253">
        <v>0</v>
      </c>
      <c r="O153" s="253">
        <f>ROUND(E153*N153,2)</f>
        <v>0</v>
      </c>
      <c r="P153" s="253">
        <v>0</v>
      </c>
      <c r="Q153" s="253">
        <f>ROUND(E153*P153,2)</f>
        <v>0</v>
      </c>
      <c r="R153" s="255"/>
      <c r="S153" s="255" t="s">
        <v>314</v>
      </c>
      <c r="T153" s="256" t="s">
        <v>315</v>
      </c>
      <c r="U153" s="220">
        <v>0</v>
      </c>
      <c r="V153" s="220">
        <f>ROUND(E153*U153,2)</f>
        <v>0</v>
      </c>
      <c r="W153" s="220"/>
      <c r="X153" s="220" t="s">
        <v>374</v>
      </c>
      <c r="Y153" s="220" t="s">
        <v>259</v>
      </c>
      <c r="Z153" s="210"/>
      <c r="AA153" s="210"/>
      <c r="AB153" s="210"/>
      <c r="AC153" s="210"/>
      <c r="AD153" s="210"/>
      <c r="AE153" s="210"/>
      <c r="AF153" s="210"/>
      <c r="AG153" s="210" t="s">
        <v>375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50">
        <v>108</v>
      </c>
      <c r="B154" s="251" t="s">
        <v>2072</v>
      </c>
      <c r="C154" s="264" t="s">
        <v>2073</v>
      </c>
      <c r="D154" s="252" t="s">
        <v>1281</v>
      </c>
      <c r="E154" s="253">
        <v>1</v>
      </c>
      <c r="F154" s="254"/>
      <c r="G154" s="255">
        <f>ROUND(E154*F154,2)</f>
        <v>0</v>
      </c>
      <c r="H154" s="254"/>
      <c r="I154" s="255">
        <f>ROUND(E154*H154,2)</f>
        <v>0</v>
      </c>
      <c r="J154" s="254"/>
      <c r="K154" s="255">
        <f>ROUND(E154*J154,2)</f>
        <v>0</v>
      </c>
      <c r="L154" s="255">
        <v>21</v>
      </c>
      <c r="M154" s="255">
        <f>G154*(1+L154/100)</f>
        <v>0</v>
      </c>
      <c r="N154" s="253">
        <v>0</v>
      </c>
      <c r="O154" s="253">
        <f>ROUND(E154*N154,2)</f>
        <v>0</v>
      </c>
      <c r="P154" s="253">
        <v>0</v>
      </c>
      <c r="Q154" s="253">
        <f>ROUND(E154*P154,2)</f>
        <v>0</v>
      </c>
      <c r="R154" s="255"/>
      <c r="S154" s="255" t="s">
        <v>314</v>
      </c>
      <c r="T154" s="256" t="s">
        <v>315</v>
      </c>
      <c r="U154" s="220">
        <v>0</v>
      </c>
      <c r="V154" s="220">
        <f>ROUND(E154*U154,2)</f>
        <v>0</v>
      </c>
      <c r="W154" s="220"/>
      <c r="X154" s="220" t="s">
        <v>374</v>
      </c>
      <c r="Y154" s="220" t="s">
        <v>259</v>
      </c>
      <c r="Z154" s="210"/>
      <c r="AA154" s="210"/>
      <c r="AB154" s="210"/>
      <c r="AC154" s="210"/>
      <c r="AD154" s="210"/>
      <c r="AE154" s="210"/>
      <c r="AF154" s="210"/>
      <c r="AG154" s="210" t="s">
        <v>375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50">
        <v>109</v>
      </c>
      <c r="B155" s="251" t="s">
        <v>2074</v>
      </c>
      <c r="C155" s="264" t="s">
        <v>2075</v>
      </c>
      <c r="D155" s="252" t="s">
        <v>331</v>
      </c>
      <c r="E155" s="253">
        <v>32</v>
      </c>
      <c r="F155" s="254"/>
      <c r="G155" s="255">
        <f>ROUND(E155*F155,2)</f>
        <v>0</v>
      </c>
      <c r="H155" s="254"/>
      <c r="I155" s="255">
        <f>ROUND(E155*H155,2)</f>
        <v>0</v>
      </c>
      <c r="J155" s="254"/>
      <c r="K155" s="255">
        <f>ROUND(E155*J155,2)</f>
        <v>0</v>
      </c>
      <c r="L155" s="255">
        <v>21</v>
      </c>
      <c r="M155" s="255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5"/>
      <c r="S155" s="255" t="s">
        <v>314</v>
      </c>
      <c r="T155" s="256" t="s">
        <v>315</v>
      </c>
      <c r="U155" s="220">
        <v>0</v>
      </c>
      <c r="V155" s="220">
        <f>ROUND(E155*U155,2)</f>
        <v>0</v>
      </c>
      <c r="W155" s="220"/>
      <c r="X155" s="220" t="s">
        <v>258</v>
      </c>
      <c r="Y155" s="220" t="s">
        <v>259</v>
      </c>
      <c r="Z155" s="210"/>
      <c r="AA155" s="210"/>
      <c r="AB155" s="210"/>
      <c r="AC155" s="210"/>
      <c r="AD155" s="210"/>
      <c r="AE155" s="210"/>
      <c r="AF155" s="210"/>
      <c r="AG155" s="210" t="s">
        <v>266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50">
        <v>110</v>
      </c>
      <c r="B156" s="251" t="s">
        <v>2076</v>
      </c>
      <c r="C156" s="264" t="s">
        <v>2077</v>
      </c>
      <c r="D156" s="252" t="s">
        <v>1281</v>
      </c>
      <c r="E156" s="253">
        <v>3</v>
      </c>
      <c r="F156" s="254"/>
      <c r="G156" s="255">
        <f>ROUND(E156*F156,2)</f>
        <v>0</v>
      </c>
      <c r="H156" s="254"/>
      <c r="I156" s="255">
        <f>ROUND(E156*H156,2)</f>
        <v>0</v>
      </c>
      <c r="J156" s="254"/>
      <c r="K156" s="255">
        <f>ROUND(E156*J156,2)</f>
        <v>0</v>
      </c>
      <c r="L156" s="255">
        <v>21</v>
      </c>
      <c r="M156" s="255">
        <f>G156*(1+L156/100)</f>
        <v>0</v>
      </c>
      <c r="N156" s="253">
        <v>0</v>
      </c>
      <c r="O156" s="253">
        <f>ROUND(E156*N156,2)</f>
        <v>0</v>
      </c>
      <c r="P156" s="253">
        <v>0</v>
      </c>
      <c r="Q156" s="253">
        <f>ROUND(E156*P156,2)</f>
        <v>0</v>
      </c>
      <c r="R156" s="255"/>
      <c r="S156" s="255" t="s">
        <v>314</v>
      </c>
      <c r="T156" s="256" t="s">
        <v>315</v>
      </c>
      <c r="U156" s="220">
        <v>0</v>
      </c>
      <c r="V156" s="220">
        <f>ROUND(E156*U156,2)</f>
        <v>0</v>
      </c>
      <c r="W156" s="220"/>
      <c r="X156" s="220" t="s">
        <v>374</v>
      </c>
      <c r="Y156" s="220" t="s">
        <v>259</v>
      </c>
      <c r="Z156" s="210"/>
      <c r="AA156" s="210"/>
      <c r="AB156" s="210"/>
      <c r="AC156" s="210"/>
      <c r="AD156" s="210"/>
      <c r="AE156" s="210"/>
      <c r="AF156" s="210"/>
      <c r="AG156" s="210" t="s">
        <v>375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50">
        <v>111</v>
      </c>
      <c r="B157" s="251" t="s">
        <v>2078</v>
      </c>
      <c r="C157" s="264" t="s">
        <v>2079</v>
      </c>
      <c r="D157" s="252" t="s">
        <v>1281</v>
      </c>
      <c r="E157" s="253">
        <v>1</v>
      </c>
      <c r="F157" s="254"/>
      <c r="G157" s="255">
        <f>ROUND(E157*F157,2)</f>
        <v>0</v>
      </c>
      <c r="H157" s="254"/>
      <c r="I157" s="255">
        <f>ROUND(E157*H157,2)</f>
        <v>0</v>
      </c>
      <c r="J157" s="254"/>
      <c r="K157" s="255">
        <f>ROUND(E157*J157,2)</f>
        <v>0</v>
      </c>
      <c r="L157" s="255">
        <v>21</v>
      </c>
      <c r="M157" s="255">
        <f>G157*(1+L157/100)</f>
        <v>0</v>
      </c>
      <c r="N157" s="253">
        <v>0</v>
      </c>
      <c r="O157" s="253">
        <f>ROUND(E157*N157,2)</f>
        <v>0</v>
      </c>
      <c r="P157" s="253">
        <v>0</v>
      </c>
      <c r="Q157" s="253">
        <f>ROUND(E157*P157,2)</f>
        <v>0</v>
      </c>
      <c r="R157" s="255"/>
      <c r="S157" s="255" t="s">
        <v>314</v>
      </c>
      <c r="T157" s="256" t="s">
        <v>315</v>
      </c>
      <c r="U157" s="220">
        <v>0</v>
      </c>
      <c r="V157" s="220">
        <f>ROUND(E157*U157,2)</f>
        <v>0</v>
      </c>
      <c r="W157" s="220"/>
      <c r="X157" s="220" t="s">
        <v>374</v>
      </c>
      <c r="Y157" s="220" t="s">
        <v>259</v>
      </c>
      <c r="Z157" s="210"/>
      <c r="AA157" s="210"/>
      <c r="AB157" s="210"/>
      <c r="AC157" s="210"/>
      <c r="AD157" s="210"/>
      <c r="AE157" s="210"/>
      <c r="AF157" s="210"/>
      <c r="AG157" s="210" t="s">
        <v>375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50">
        <v>112</v>
      </c>
      <c r="B158" s="251" t="s">
        <v>2080</v>
      </c>
      <c r="C158" s="264" t="s">
        <v>2081</v>
      </c>
      <c r="D158" s="252" t="s">
        <v>1281</v>
      </c>
      <c r="E158" s="253">
        <v>2</v>
      </c>
      <c r="F158" s="254"/>
      <c r="G158" s="255">
        <f>ROUND(E158*F158,2)</f>
        <v>0</v>
      </c>
      <c r="H158" s="254"/>
      <c r="I158" s="255">
        <f>ROUND(E158*H158,2)</f>
        <v>0</v>
      </c>
      <c r="J158" s="254"/>
      <c r="K158" s="255">
        <f>ROUND(E158*J158,2)</f>
        <v>0</v>
      </c>
      <c r="L158" s="255">
        <v>21</v>
      </c>
      <c r="M158" s="255">
        <f>G158*(1+L158/100)</f>
        <v>0</v>
      </c>
      <c r="N158" s="253">
        <v>0</v>
      </c>
      <c r="O158" s="253">
        <f>ROUND(E158*N158,2)</f>
        <v>0</v>
      </c>
      <c r="P158" s="253">
        <v>0</v>
      </c>
      <c r="Q158" s="253">
        <f>ROUND(E158*P158,2)</f>
        <v>0</v>
      </c>
      <c r="R158" s="255"/>
      <c r="S158" s="255" t="s">
        <v>314</v>
      </c>
      <c r="T158" s="256" t="s">
        <v>315</v>
      </c>
      <c r="U158" s="220">
        <v>0</v>
      </c>
      <c r="V158" s="220">
        <f>ROUND(E158*U158,2)</f>
        <v>0</v>
      </c>
      <c r="W158" s="220"/>
      <c r="X158" s="220" t="s">
        <v>374</v>
      </c>
      <c r="Y158" s="220" t="s">
        <v>259</v>
      </c>
      <c r="Z158" s="210"/>
      <c r="AA158" s="210"/>
      <c r="AB158" s="210"/>
      <c r="AC158" s="210"/>
      <c r="AD158" s="210"/>
      <c r="AE158" s="210"/>
      <c r="AF158" s="210"/>
      <c r="AG158" s="210" t="s">
        <v>375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50">
        <v>113</v>
      </c>
      <c r="B159" s="251" t="s">
        <v>2082</v>
      </c>
      <c r="C159" s="264" t="s">
        <v>2083</v>
      </c>
      <c r="D159" s="252" t="s">
        <v>1281</v>
      </c>
      <c r="E159" s="253">
        <v>27</v>
      </c>
      <c r="F159" s="254"/>
      <c r="G159" s="255">
        <f>ROUND(E159*F159,2)</f>
        <v>0</v>
      </c>
      <c r="H159" s="254"/>
      <c r="I159" s="255">
        <f>ROUND(E159*H159,2)</f>
        <v>0</v>
      </c>
      <c r="J159" s="254"/>
      <c r="K159" s="255">
        <f>ROUND(E159*J159,2)</f>
        <v>0</v>
      </c>
      <c r="L159" s="255">
        <v>21</v>
      </c>
      <c r="M159" s="255">
        <f>G159*(1+L159/100)</f>
        <v>0</v>
      </c>
      <c r="N159" s="253">
        <v>0</v>
      </c>
      <c r="O159" s="253">
        <f>ROUND(E159*N159,2)</f>
        <v>0</v>
      </c>
      <c r="P159" s="253">
        <v>0</v>
      </c>
      <c r="Q159" s="253">
        <f>ROUND(E159*P159,2)</f>
        <v>0</v>
      </c>
      <c r="R159" s="255"/>
      <c r="S159" s="255" t="s">
        <v>314</v>
      </c>
      <c r="T159" s="256" t="s">
        <v>315</v>
      </c>
      <c r="U159" s="220">
        <v>0</v>
      </c>
      <c r="V159" s="220">
        <f>ROUND(E159*U159,2)</f>
        <v>0</v>
      </c>
      <c r="W159" s="220"/>
      <c r="X159" s="220" t="s">
        <v>374</v>
      </c>
      <c r="Y159" s="220" t="s">
        <v>259</v>
      </c>
      <c r="Z159" s="210"/>
      <c r="AA159" s="210"/>
      <c r="AB159" s="210"/>
      <c r="AC159" s="210"/>
      <c r="AD159" s="210"/>
      <c r="AE159" s="210"/>
      <c r="AF159" s="210"/>
      <c r="AG159" s="210" t="s">
        <v>375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50">
        <v>114</v>
      </c>
      <c r="B160" s="251" t="s">
        <v>2084</v>
      </c>
      <c r="C160" s="264" t="s">
        <v>2085</v>
      </c>
      <c r="D160" s="252" t="s">
        <v>1524</v>
      </c>
      <c r="E160" s="253">
        <v>1</v>
      </c>
      <c r="F160" s="254"/>
      <c r="G160" s="255">
        <f>ROUND(E160*F160,2)</f>
        <v>0</v>
      </c>
      <c r="H160" s="254"/>
      <c r="I160" s="255">
        <f>ROUND(E160*H160,2)</f>
        <v>0</v>
      </c>
      <c r="J160" s="254"/>
      <c r="K160" s="255">
        <f>ROUND(E160*J160,2)</f>
        <v>0</v>
      </c>
      <c r="L160" s="255">
        <v>21</v>
      </c>
      <c r="M160" s="255">
        <f>G160*(1+L160/100)</f>
        <v>0</v>
      </c>
      <c r="N160" s="253">
        <v>0</v>
      </c>
      <c r="O160" s="253">
        <f>ROUND(E160*N160,2)</f>
        <v>0</v>
      </c>
      <c r="P160" s="253">
        <v>0</v>
      </c>
      <c r="Q160" s="253">
        <f>ROUND(E160*P160,2)</f>
        <v>0</v>
      </c>
      <c r="R160" s="255"/>
      <c r="S160" s="255" t="s">
        <v>314</v>
      </c>
      <c r="T160" s="256" t="s">
        <v>315</v>
      </c>
      <c r="U160" s="220">
        <v>0</v>
      </c>
      <c r="V160" s="220">
        <f>ROUND(E160*U160,2)</f>
        <v>0</v>
      </c>
      <c r="W160" s="220"/>
      <c r="X160" s="220" t="s">
        <v>258</v>
      </c>
      <c r="Y160" s="220" t="s">
        <v>259</v>
      </c>
      <c r="Z160" s="210"/>
      <c r="AA160" s="210"/>
      <c r="AB160" s="210"/>
      <c r="AC160" s="210"/>
      <c r="AD160" s="210"/>
      <c r="AE160" s="210"/>
      <c r="AF160" s="210"/>
      <c r="AG160" s="210" t="s">
        <v>266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50">
        <v>115</v>
      </c>
      <c r="B161" s="251" t="s">
        <v>2086</v>
      </c>
      <c r="C161" s="264" t="s">
        <v>2087</v>
      </c>
      <c r="D161" s="252" t="s">
        <v>1524</v>
      </c>
      <c r="E161" s="253">
        <v>1</v>
      </c>
      <c r="F161" s="254"/>
      <c r="G161" s="255">
        <f>ROUND(E161*F161,2)</f>
        <v>0</v>
      </c>
      <c r="H161" s="254"/>
      <c r="I161" s="255">
        <f>ROUND(E161*H161,2)</f>
        <v>0</v>
      </c>
      <c r="J161" s="254"/>
      <c r="K161" s="255">
        <f>ROUND(E161*J161,2)</f>
        <v>0</v>
      </c>
      <c r="L161" s="255">
        <v>21</v>
      </c>
      <c r="M161" s="255">
        <f>G161*(1+L161/100)</f>
        <v>0</v>
      </c>
      <c r="N161" s="253">
        <v>0</v>
      </c>
      <c r="O161" s="253">
        <f>ROUND(E161*N161,2)</f>
        <v>0</v>
      </c>
      <c r="P161" s="253">
        <v>0</v>
      </c>
      <c r="Q161" s="253">
        <f>ROUND(E161*P161,2)</f>
        <v>0</v>
      </c>
      <c r="R161" s="255"/>
      <c r="S161" s="255" t="s">
        <v>314</v>
      </c>
      <c r="T161" s="256" t="s">
        <v>315</v>
      </c>
      <c r="U161" s="220">
        <v>0</v>
      </c>
      <c r="V161" s="220">
        <f>ROUND(E161*U161,2)</f>
        <v>0</v>
      </c>
      <c r="W161" s="220"/>
      <c r="X161" s="220" t="s">
        <v>374</v>
      </c>
      <c r="Y161" s="220" t="s">
        <v>259</v>
      </c>
      <c r="Z161" s="210"/>
      <c r="AA161" s="210"/>
      <c r="AB161" s="210"/>
      <c r="AC161" s="210"/>
      <c r="AD161" s="210"/>
      <c r="AE161" s="210"/>
      <c r="AF161" s="210"/>
      <c r="AG161" s="210" t="s">
        <v>375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50">
        <v>116</v>
      </c>
      <c r="B162" s="251" t="s">
        <v>2088</v>
      </c>
      <c r="C162" s="264" t="s">
        <v>2089</v>
      </c>
      <c r="D162" s="252" t="s">
        <v>1524</v>
      </c>
      <c r="E162" s="253">
        <v>1</v>
      </c>
      <c r="F162" s="254"/>
      <c r="G162" s="255">
        <f>ROUND(E162*F162,2)</f>
        <v>0</v>
      </c>
      <c r="H162" s="254"/>
      <c r="I162" s="255">
        <f>ROUND(E162*H162,2)</f>
        <v>0</v>
      </c>
      <c r="J162" s="254"/>
      <c r="K162" s="255">
        <f>ROUND(E162*J162,2)</f>
        <v>0</v>
      </c>
      <c r="L162" s="255">
        <v>21</v>
      </c>
      <c r="M162" s="255">
        <f>G162*(1+L162/100)</f>
        <v>0</v>
      </c>
      <c r="N162" s="253">
        <v>0</v>
      </c>
      <c r="O162" s="253">
        <f>ROUND(E162*N162,2)</f>
        <v>0</v>
      </c>
      <c r="P162" s="253">
        <v>0</v>
      </c>
      <c r="Q162" s="253">
        <f>ROUND(E162*P162,2)</f>
        <v>0</v>
      </c>
      <c r="R162" s="255"/>
      <c r="S162" s="255" t="s">
        <v>314</v>
      </c>
      <c r="T162" s="256" t="s">
        <v>315</v>
      </c>
      <c r="U162" s="220">
        <v>0</v>
      </c>
      <c r="V162" s="220">
        <f>ROUND(E162*U162,2)</f>
        <v>0</v>
      </c>
      <c r="W162" s="220"/>
      <c r="X162" s="220" t="s">
        <v>374</v>
      </c>
      <c r="Y162" s="220" t="s">
        <v>259</v>
      </c>
      <c r="Z162" s="210"/>
      <c r="AA162" s="210"/>
      <c r="AB162" s="210"/>
      <c r="AC162" s="210"/>
      <c r="AD162" s="210"/>
      <c r="AE162" s="210"/>
      <c r="AF162" s="210"/>
      <c r="AG162" s="210" t="s">
        <v>375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50">
        <v>117</v>
      </c>
      <c r="B163" s="251" t="s">
        <v>2090</v>
      </c>
      <c r="C163" s="264" t="s">
        <v>2091</v>
      </c>
      <c r="D163" s="252" t="s">
        <v>2092</v>
      </c>
      <c r="E163" s="253">
        <v>12</v>
      </c>
      <c r="F163" s="254"/>
      <c r="G163" s="255">
        <f>ROUND(E163*F163,2)</f>
        <v>0</v>
      </c>
      <c r="H163" s="254"/>
      <c r="I163" s="255">
        <f>ROUND(E163*H163,2)</f>
        <v>0</v>
      </c>
      <c r="J163" s="254"/>
      <c r="K163" s="255">
        <f>ROUND(E163*J163,2)</f>
        <v>0</v>
      </c>
      <c r="L163" s="255">
        <v>21</v>
      </c>
      <c r="M163" s="255">
        <f>G163*(1+L163/100)</f>
        <v>0</v>
      </c>
      <c r="N163" s="253">
        <v>0</v>
      </c>
      <c r="O163" s="253">
        <f>ROUND(E163*N163,2)</f>
        <v>0</v>
      </c>
      <c r="P163" s="253">
        <v>0</v>
      </c>
      <c r="Q163" s="253">
        <f>ROUND(E163*P163,2)</f>
        <v>0</v>
      </c>
      <c r="R163" s="255"/>
      <c r="S163" s="255" t="s">
        <v>314</v>
      </c>
      <c r="T163" s="256" t="s">
        <v>315</v>
      </c>
      <c r="U163" s="220">
        <v>0</v>
      </c>
      <c r="V163" s="220">
        <f>ROUND(E163*U163,2)</f>
        <v>0</v>
      </c>
      <c r="W163" s="220"/>
      <c r="X163" s="220" t="s">
        <v>258</v>
      </c>
      <c r="Y163" s="220" t="s">
        <v>259</v>
      </c>
      <c r="Z163" s="210"/>
      <c r="AA163" s="210"/>
      <c r="AB163" s="210"/>
      <c r="AC163" s="210"/>
      <c r="AD163" s="210"/>
      <c r="AE163" s="210"/>
      <c r="AF163" s="210"/>
      <c r="AG163" s="210" t="s">
        <v>266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50">
        <v>118</v>
      </c>
      <c r="B164" s="251" t="s">
        <v>2093</v>
      </c>
      <c r="C164" s="264" t="s">
        <v>2094</v>
      </c>
      <c r="D164" s="252" t="s">
        <v>2092</v>
      </c>
      <c r="E164" s="253">
        <v>30</v>
      </c>
      <c r="F164" s="254"/>
      <c r="G164" s="255">
        <f>ROUND(E164*F164,2)</f>
        <v>0</v>
      </c>
      <c r="H164" s="254"/>
      <c r="I164" s="255">
        <f>ROUND(E164*H164,2)</f>
        <v>0</v>
      </c>
      <c r="J164" s="254"/>
      <c r="K164" s="255">
        <f>ROUND(E164*J164,2)</f>
        <v>0</v>
      </c>
      <c r="L164" s="255">
        <v>21</v>
      </c>
      <c r="M164" s="255">
        <f>G164*(1+L164/100)</f>
        <v>0</v>
      </c>
      <c r="N164" s="253">
        <v>0</v>
      </c>
      <c r="O164" s="253">
        <f>ROUND(E164*N164,2)</f>
        <v>0</v>
      </c>
      <c r="P164" s="253">
        <v>0</v>
      </c>
      <c r="Q164" s="253">
        <f>ROUND(E164*P164,2)</f>
        <v>0</v>
      </c>
      <c r="R164" s="255"/>
      <c r="S164" s="255" t="s">
        <v>314</v>
      </c>
      <c r="T164" s="256" t="s">
        <v>315</v>
      </c>
      <c r="U164" s="220">
        <v>0</v>
      </c>
      <c r="V164" s="220">
        <f>ROUND(E164*U164,2)</f>
        <v>0</v>
      </c>
      <c r="W164" s="220"/>
      <c r="X164" s="220" t="s">
        <v>258</v>
      </c>
      <c r="Y164" s="220" t="s">
        <v>259</v>
      </c>
      <c r="Z164" s="210"/>
      <c r="AA164" s="210"/>
      <c r="AB164" s="210"/>
      <c r="AC164" s="210"/>
      <c r="AD164" s="210"/>
      <c r="AE164" s="210"/>
      <c r="AF164" s="210"/>
      <c r="AG164" s="210" t="s">
        <v>266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50">
        <v>119</v>
      </c>
      <c r="B165" s="251" t="s">
        <v>2095</v>
      </c>
      <c r="C165" s="264" t="s">
        <v>2096</v>
      </c>
      <c r="D165" s="252" t="s">
        <v>2092</v>
      </c>
      <c r="E165" s="253">
        <v>10</v>
      </c>
      <c r="F165" s="254"/>
      <c r="G165" s="255">
        <f>ROUND(E165*F165,2)</f>
        <v>0</v>
      </c>
      <c r="H165" s="254"/>
      <c r="I165" s="255">
        <f>ROUND(E165*H165,2)</f>
        <v>0</v>
      </c>
      <c r="J165" s="254"/>
      <c r="K165" s="255">
        <f>ROUND(E165*J165,2)</f>
        <v>0</v>
      </c>
      <c r="L165" s="255">
        <v>21</v>
      </c>
      <c r="M165" s="255">
        <f>G165*(1+L165/100)</f>
        <v>0</v>
      </c>
      <c r="N165" s="253">
        <v>0</v>
      </c>
      <c r="O165" s="253">
        <f>ROUND(E165*N165,2)</f>
        <v>0</v>
      </c>
      <c r="P165" s="253">
        <v>0</v>
      </c>
      <c r="Q165" s="253">
        <f>ROUND(E165*P165,2)</f>
        <v>0</v>
      </c>
      <c r="R165" s="255"/>
      <c r="S165" s="255" t="s">
        <v>314</v>
      </c>
      <c r="T165" s="256" t="s">
        <v>315</v>
      </c>
      <c r="U165" s="220">
        <v>0</v>
      </c>
      <c r="V165" s="220">
        <f>ROUND(E165*U165,2)</f>
        <v>0</v>
      </c>
      <c r="W165" s="220"/>
      <c r="X165" s="220" t="s">
        <v>258</v>
      </c>
      <c r="Y165" s="220" t="s">
        <v>259</v>
      </c>
      <c r="Z165" s="210"/>
      <c r="AA165" s="210"/>
      <c r="AB165" s="210"/>
      <c r="AC165" s="210"/>
      <c r="AD165" s="210"/>
      <c r="AE165" s="210"/>
      <c r="AF165" s="210"/>
      <c r="AG165" s="210" t="s">
        <v>266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50">
        <v>120</v>
      </c>
      <c r="B166" s="251" t="s">
        <v>2097</v>
      </c>
      <c r="C166" s="264" t="s">
        <v>2098</v>
      </c>
      <c r="D166" s="252" t="s">
        <v>2092</v>
      </c>
      <c r="E166" s="253">
        <v>1</v>
      </c>
      <c r="F166" s="254"/>
      <c r="G166" s="255">
        <f>ROUND(E166*F166,2)</f>
        <v>0</v>
      </c>
      <c r="H166" s="254"/>
      <c r="I166" s="255">
        <f>ROUND(E166*H166,2)</f>
        <v>0</v>
      </c>
      <c r="J166" s="254"/>
      <c r="K166" s="255">
        <f>ROUND(E166*J166,2)</f>
        <v>0</v>
      </c>
      <c r="L166" s="255">
        <v>21</v>
      </c>
      <c r="M166" s="255">
        <f>G166*(1+L166/100)</f>
        <v>0</v>
      </c>
      <c r="N166" s="253">
        <v>0</v>
      </c>
      <c r="O166" s="253">
        <f>ROUND(E166*N166,2)</f>
        <v>0</v>
      </c>
      <c r="P166" s="253">
        <v>0</v>
      </c>
      <c r="Q166" s="253">
        <f>ROUND(E166*P166,2)</f>
        <v>0</v>
      </c>
      <c r="R166" s="255"/>
      <c r="S166" s="255" t="s">
        <v>314</v>
      </c>
      <c r="T166" s="256" t="s">
        <v>315</v>
      </c>
      <c r="U166" s="220">
        <v>0</v>
      </c>
      <c r="V166" s="220">
        <f>ROUND(E166*U166,2)</f>
        <v>0</v>
      </c>
      <c r="W166" s="220"/>
      <c r="X166" s="220" t="s">
        <v>258</v>
      </c>
      <c r="Y166" s="220" t="s">
        <v>259</v>
      </c>
      <c r="Z166" s="210"/>
      <c r="AA166" s="210"/>
      <c r="AB166" s="210"/>
      <c r="AC166" s="210"/>
      <c r="AD166" s="210"/>
      <c r="AE166" s="210"/>
      <c r="AF166" s="210"/>
      <c r="AG166" s="210" t="s">
        <v>266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50">
        <v>121</v>
      </c>
      <c r="B167" s="251" t="s">
        <v>2099</v>
      </c>
      <c r="C167" s="264" t="s">
        <v>2100</v>
      </c>
      <c r="D167" s="252" t="s">
        <v>2092</v>
      </c>
      <c r="E167" s="253">
        <v>1</v>
      </c>
      <c r="F167" s="254"/>
      <c r="G167" s="255">
        <f>ROUND(E167*F167,2)</f>
        <v>0</v>
      </c>
      <c r="H167" s="254"/>
      <c r="I167" s="255">
        <f>ROUND(E167*H167,2)</f>
        <v>0</v>
      </c>
      <c r="J167" s="254"/>
      <c r="K167" s="255">
        <f>ROUND(E167*J167,2)</f>
        <v>0</v>
      </c>
      <c r="L167" s="255">
        <v>21</v>
      </c>
      <c r="M167" s="255">
        <f>G167*(1+L167/100)</f>
        <v>0</v>
      </c>
      <c r="N167" s="253">
        <v>0</v>
      </c>
      <c r="O167" s="253">
        <f>ROUND(E167*N167,2)</f>
        <v>0</v>
      </c>
      <c r="P167" s="253">
        <v>0</v>
      </c>
      <c r="Q167" s="253">
        <f>ROUND(E167*P167,2)</f>
        <v>0</v>
      </c>
      <c r="R167" s="255"/>
      <c r="S167" s="255" t="s">
        <v>314</v>
      </c>
      <c r="T167" s="256" t="s">
        <v>315</v>
      </c>
      <c r="U167" s="220">
        <v>0</v>
      </c>
      <c r="V167" s="220">
        <f>ROUND(E167*U167,2)</f>
        <v>0</v>
      </c>
      <c r="W167" s="220"/>
      <c r="X167" s="220" t="s">
        <v>258</v>
      </c>
      <c r="Y167" s="220" t="s">
        <v>259</v>
      </c>
      <c r="Z167" s="210"/>
      <c r="AA167" s="210"/>
      <c r="AB167" s="210"/>
      <c r="AC167" s="210"/>
      <c r="AD167" s="210"/>
      <c r="AE167" s="210"/>
      <c r="AF167" s="210"/>
      <c r="AG167" s="210" t="s">
        <v>266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50">
        <v>122</v>
      </c>
      <c r="B168" s="251" t="s">
        <v>2101</v>
      </c>
      <c r="C168" s="264" t="s">
        <v>2102</v>
      </c>
      <c r="D168" s="252" t="s">
        <v>2092</v>
      </c>
      <c r="E168" s="253">
        <v>2</v>
      </c>
      <c r="F168" s="254"/>
      <c r="G168" s="255">
        <f>ROUND(E168*F168,2)</f>
        <v>0</v>
      </c>
      <c r="H168" s="254"/>
      <c r="I168" s="255">
        <f>ROUND(E168*H168,2)</f>
        <v>0</v>
      </c>
      <c r="J168" s="254"/>
      <c r="K168" s="255">
        <f>ROUND(E168*J168,2)</f>
        <v>0</v>
      </c>
      <c r="L168" s="255">
        <v>21</v>
      </c>
      <c r="M168" s="255">
        <f>G168*(1+L168/100)</f>
        <v>0</v>
      </c>
      <c r="N168" s="253">
        <v>0</v>
      </c>
      <c r="O168" s="253">
        <f>ROUND(E168*N168,2)</f>
        <v>0</v>
      </c>
      <c r="P168" s="253">
        <v>0</v>
      </c>
      <c r="Q168" s="253">
        <f>ROUND(E168*P168,2)</f>
        <v>0</v>
      </c>
      <c r="R168" s="255"/>
      <c r="S168" s="255" t="s">
        <v>314</v>
      </c>
      <c r="T168" s="256" t="s">
        <v>315</v>
      </c>
      <c r="U168" s="220">
        <v>0</v>
      </c>
      <c r="V168" s="220">
        <f>ROUND(E168*U168,2)</f>
        <v>0</v>
      </c>
      <c r="W168" s="220"/>
      <c r="X168" s="220" t="s">
        <v>258</v>
      </c>
      <c r="Y168" s="220" t="s">
        <v>259</v>
      </c>
      <c r="Z168" s="210"/>
      <c r="AA168" s="210"/>
      <c r="AB168" s="210"/>
      <c r="AC168" s="210"/>
      <c r="AD168" s="210"/>
      <c r="AE168" s="210"/>
      <c r="AF168" s="210"/>
      <c r="AG168" s="210" t="s">
        <v>266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50">
        <v>123</v>
      </c>
      <c r="B169" s="251" t="s">
        <v>2103</v>
      </c>
      <c r="C169" s="264" t="s">
        <v>2104</v>
      </c>
      <c r="D169" s="252" t="s">
        <v>1524</v>
      </c>
      <c r="E169" s="253">
        <v>1</v>
      </c>
      <c r="F169" s="254"/>
      <c r="G169" s="255">
        <f>ROUND(E169*F169,2)</f>
        <v>0</v>
      </c>
      <c r="H169" s="254"/>
      <c r="I169" s="255">
        <f>ROUND(E169*H169,2)</f>
        <v>0</v>
      </c>
      <c r="J169" s="254"/>
      <c r="K169" s="255">
        <f>ROUND(E169*J169,2)</f>
        <v>0</v>
      </c>
      <c r="L169" s="255">
        <v>21</v>
      </c>
      <c r="M169" s="255">
        <f>G169*(1+L169/100)</f>
        <v>0</v>
      </c>
      <c r="N169" s="253">
        <v>0</v>
      </c>
      <c r="O169" s="253">
        <f>ROUND(E169*N169,2)</f>
        <v>0</v>
      </c>
      <c r="P169" s="253">
        <v>0</v>
      </c>
      <c r="Q169" s="253">
        <f>ROUND(E169*P169,2)</f>
        <v>0</v>
      </c>
      <c r="R169" s="255"/>
      <c r="S169" s="255" t="s">
        <v>314</v>
      </c>
      <c r="T169" s="256" t="s">
        <v>315</v>
      </c>
      <c r="U169" s="220">
        <v>0</v>
      </c>
      <c r="V169" s="220">
        <f>ROUND(E169*U169,2)</f>
        <v>0</v>
      </c>
      <c r="W169" s="220"/>
      <c r="X169" s="220" t="s">
        <v>258</v>
      </c>
      <c r="Y169" s="220" t="s">
        <v>259</v>
      </c>
      <c r="Z169" s="210"/>
      <c r="AA169" s="210"/>
      <c r="AB169" s="210"/>
      <c r="AC169" s="210"/>
      <c r="AD169" s="210"/>
      <c r="AE169" s="210"/>
      <c r="AF169" s="210"/>
      <c r="AG169" s="210" t="s">
        <v>266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50">
        <v>124</v>
      </c>
      <c r="B170" s="251" t="s">
        <v>2105</v>
      </c>
      <c r="C170" s="264" t="s">
        <v>2106</v>
      </c>
      <c r="D170" s="252" t="s">
        <v>1524</v>
      </c>
      <c r="E170" s="253">
        <v>1</v>
      </c>
      <c r="F170" s="254"/>
      <c r="G170" s="255">
        <f>ROUND(E170*F170,2)</f>
        <v>0</v>
      </c>
      <c r="H170" s="254"/>
      <c r="I170" s="255">
        <f>ROUND(E170*H170,2)</f>
        <v>0</v>
      </c>
      <c r="J170" s="254"/>
      <c r="K170" s="255">
        <f>ROUND(E170*J170,2)</f>
        <v>0</v>
      </c>
      <c r="L170" s="255">
        <v>21</v>
      </c>
      <c r="M170" s="255">
        <f>G170*(1+L170/100)</f>
        <v>0</v>
      </c>
      <c r="N170" s="253">
        <v>0</v>
      </c>
      <c r="O170" s="253">
        <f>ROUND(E170*N170,2)</f>
        <v>0</v>
      </c>
      <c r="P170" s="253">
        <v>0</v>
      </c>
      <c r="Q170" s="253">
        <f>ROUND(E170*P170,2)</f>
        <v>0</v>
      </c>
      <c r="R170" s="255"/>
      <c r="S170" s="255" t="s">
        <v>314</v>
      </c>
      <c r="T170" s="256" t="s">
        <v>315</v>
      </c>
      <c r="U170" s="220">
        <v>0</v>
      </c>
      <c r="V170" s="220">
        <f>ROUND(E170*U170,2)</f>
        <v>0</v>
      </c>
      <c r="W170" s="220"/>
      <c r="X170" s="220" t="s">
        <v>374</v>
      </c>
      <c r="Y170" s="220" t="s">
        <v>259</v>
      </c>
      <c r="Z170" s="210"/>
      <c r="AA170" s="210"/>
      <c r="AB170" s="210"/>
      <c r="AC170" s="210"/>
      <c r="AD170" s="210"/>
      <c r="AE170" s="210"/>
      <c r="AF170" s="210"/>
      <c r="AG170" s="210" t="s">
        <v>375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50">
        <v>125</v>
      </c>
      <c r="B171" s="251" t="s">
        <v>2107</v>
      </c>
      <c r="C171" s="264" t="s">
        <v>2108</v>
      </c>
      <c r="D171" s="252" t="s">
        <v>1281</v>
      </c>
      <c r="E171" s="253">
        <v>1</v>
      </c>
      <c r="F171" s="254"/>
      <c r="G171" s="255">
        <f>ROUND(E171*F171,2)</f>
        <v>0</v>
      </c>
      <c r="H171" s="254"/>
      <c r="I171" s="255">
        <f>ROUND(E171*H171,2)</f>
        <v>0</v>
      </c>
      <c r="J171" s="254"/>
      <c r="K171" s="255">
        <f>ROUND(E171*J171,2)</f>
        <v>0</v>
      </c>
      <c r="L171" s="255">
        <v>21</v>
      </c>
      <c r="M171" s="255">
        <f>G171*(1+L171/100)</f>
        <v>0</v>
      </c>
      <c r="N171" s="253">
        <v>0</v>
      </c>
      <c r="O171" s="253">
        <f>ROUND(E171*N171,2)</f>
        <v>0</v>
      </c>
      <c r="P171" s="253">
        <v>0</v>
      </c>
      <c r="Q171" s="253">
        <f>ROUND(E171*P171,2)</f>
        <v>0</v>
      </c>
      <c r="R171" s="255"/>
      <c r="S171" s="255" t="s">
        <v>314</v>
      </c>
      <c r="T171" s="256" t="s">
        <v>315</v>
      </c>
      <c r="U171" s="220">
        <v>0</v>
      </c>
      <c r="V171" s="220">
        <f>ROUND(E171*U171,2)</f>
        <v>0</v>
      </c>
      <c r="W171" s="220"/>
      <c r="X171" s="220" t="s">
        <v>258</v>
      </c>
      <c r="Y171" s="220" t="s">
        <v>259</v>
      </c>
      <c r="Z171" s="210"/>
      <c r="AA171" s="210"/>
      <c r="AB171" s="210"/>
      <c r="AC171" s="210"/>
      <c r="AD171" s="210"/>
      <c r="AE171" s="210"/>
      <c r="AF171" s="210"/>
      <c r="AG171" s="210" t="s">
        <v>266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50">
        <v>126</v>
      </c>
      <c r="B172" s="251" t="s">
        <v>2109</v>
      </c>
      <c r="C172" s="264" t="s">
        <v>2110</v>
      </c>
      <c r="D172" s="252" t="s">
        <v>1281</v>
      </c>
      <c r="E172" s="253">
        <v>2</v>
      </c>
      <c r="F172" s="254"/>
      <c r="G172" s="255">
        <f>ROUND(E172*F172,2)</f>
        <v>0</v>
      </c>
      <c r="H172" s="254"/>
      <c r="I172" s="255">
        <f>ROUND(E172*H172,2)</f>
        <v>0</v>
      </c>
      <c r="J172" s="254"/>
      <c r="K172" s="255">
        <f>ROUND(E172*J172,2)</f>
        <v>0</v>
      </c>
      <c r="L172" s="255">
        <v>21</v>
      </c>
      <c r="M172" s="255">
        <f>G172*(1+L172/100)</f>
        <v>0</v>
      </c>
      <c r="N172" s="253">
        <v>0</v>
      </c>
      <c r="O172" s="253">
        <f>ROUND(E172*N172,2)</f>
        <v>0</v>
      </c>
      <c r="P172" s="253">
        <v>0</v>
      </c>
      <c r="Q172" s="253">
        <f>ROUND(E172*P172,2)</f>
        <v>0</v>
      </c>
      <c r="R172" s="255"/>
      <c r="S172" s="255" t="s">
        <v>314</v>
      </c>
      <c r="T172" s="256" t="s">
        <v>315</v>
      </c>
      <c r="U172" s="220">
        <v>0</v>
      </c>
      <c r="V172" s="220">
        <f>ROUND(E172*U172,2)</f>
        <v>0</v>
      </c>
      <c r="W172" s="220"/>
      <c r="X172" s="220" t="s">
        <v>374</v>
      </c>
      <c r="Y172" s="220" t="s">
        <v>259</v>
      </c>
      <c r="Z172" s="210"/>
      <c r="AA172" s="210"/>
      <c r="AB172" s="210"/>
      <c r="AC172" s="210"/>
      <c r="AD172" s="210"/>
      <c r="AE172" s="210"/>
      <c r="AF172" s="210"/>
      <c r="AG172" s="210" t="s">
        <v>375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50">
        <v>127</v>
      </c>
      <c r="B173" s="251" t="s">
        <v>2111</v>
      </c>
      <c r="C173" s="264" t="s">
        <v>2112</v>
      </c>
      <c r="D173" s="252" t="s">
        <v>1524</v>
      </c>
      <c r="E173" s="253">
        <v>1</v>
      </c>
      <c r="F173" s="254"/>
      <c r="G173" s="255">
        <f>ROUND(E173*F173,2)</f>
        <v>0</v>
      </c>
      <c r="H173" s="254"/>
      <c r="I173" s="255">
        <f>ROUND(E173*H173,2)</f>
        <v>0</v>
      </c>
      <c r="J173" s="254"/>
      <c r="K173" s="255">
        <f>ROUND(E173*J173,2)</f>
        <v>0</v>
      </c>
      <c r="L173" s="255">
        <v>21</v>
      </c>
      <c r="M173" s="255">
        <f>G173*(1+L173/100)</f>
        <v>0</v>
      </c>
      <c r="N173" s="253">
        <v>0</v>
      </c>
      <c r="O173" s="253">
        <f>ROUND(E173*N173,2)</f>
        <v>0</v>
      </c>
      <c r="P173" s="253">
        <v>0</v>
      </c>
      <c r="Q173" s="253">
        <f>ROUND(E173*P173,2)</f>
        <v>0</v>
      </c>
      <c r="R173" s="255"/>
      <c r="S173" s="255" t="s">
        <v>314</v>
      </c>
      <c r="T173" s="256" t="s">
        <v>315</v>
      </c>
      <c r="U173" s="220">
        <v>0</v>
      </c>
      <c r="V173" s="220">
        <f>ROUND(E173*U173,2)</f>
        <v>0</v>
      </c>
      <c r="W173" s="220"/>
      <c r="X173" s="220" t="s">
        <v>374</v>
      </c>
      <c r="Y173" s="220" t="s">
        <v>259</v>
      </c>
      <c r="Z173" s="210"/>
      <c r="AA173" s="210"/>
      <c r="AB173" s="210"/>
      <c r="AC173" s="210"/>
      <c r="AD173" s="210"/>
      <c r="AE173" s="210"/>
      <c r="AF173" s="210"/>
      <c r="AG173" s="210" t="s">
        <v>375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0">
        <v>128</v>
      </c>
      <c r="B174" s="251" t="s">
        <v>2113</v>
      </c>
      <c r="C174" s="264" t="s">
        <v>2114</v>
      </c>
      <c r="D174" s="252" t="s">
        <v>1281</v>
      </c>
      <c r="E174" s="253">
        <v>1</v>
      </c>
      <c r="F174" s="254"/>
      <c r="G174" s="255">
        <f>ROUND(E174*F174,2)</f>
        <v>0</v>
      </c>
      <c r="H174" s="254"/>
      <c r="I174" s="255">
        <f>ROUND(E174*H174,2)</f>
        <v>0</v>
      </c>
      <c r="J174" s="254"/>
      <c r="K174" s="255">
        <f>ROUND(E174*J174,2)</f>
        <v>0</v>
      </c>
      <c r="L174" s="255">
        <v>21</v>
      </c>
      <c r="M174" s="255">
        <f>G174*(1+L174/100)</f>
        <v>0</v>
      </c>
      <c r="N174" s="253">
        <v>0</v>
      </c>
      <c r="O174" s="253">
        <f>ROUND(E174*N174,2)</f>
        <v>0</v>
      </c>
      <c r="P174" s="253">
        <v>0</v>
      </c>
      <c r="Q174" s="253">
        <f>ROUND(E174*P174,2)</f>
        <v>0</v>
      </c>
      <c r="R174" s="255"/>
      <c r="S174" s="255" t="s">
        <v>314</v>
      </c>
      <c r="T174" s="256" t="s">
        <v>315</v>
      </c>
      <c r="U174" s="220">
        <v>0</v>
      </c>
      <c r="V174" s="220">
        <f>ROUND(E174*U174,2)</f>
        <v>0</v>
      </c>
      <c r="W174" s="220"/>
      <c r="X174" s="220" t="s">
        <v>374</v>
      </c>
      <c r="Y174" s="220" t="s">
        <v>259</v>
      </c>
      <c r="Z174" s="210"/>
      <c r="AA174" s="210"/>
      <c r="AB174" s="210"/>
      <c r="AC174" s="210"/>
      <c r="AD174" s="210"/>
      <c r="AE174" s="210"/>
      <c r="AF174" s="210"/>
      <c r="AG174" s="210" t="s">
        <v>375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50">
        <v>129</v>
      </c>
      <c r="B175" s="251" t="s">
        <v>2115</v>
      </c>
      <c r="C175" s="264" t="s">
        <v>2116</v>
      </c>
      <c r="D175" s="252" t="s">
        <v>1524</v>
      </c>
      <c r="E175" s="253">
        <v>1</v>
      </c>
      <c r="F175" s="254"/>
      <c r="G175" s="255">
        <f>ROUND(E175*F175,2)</f>
        <v>0</v>
      </c>
      <c r="H175" s="254"/>
      <c r="I175" s="255">
        <f>ROUND(E175*H175,2)</f>
        <v>0</v>
      </c>
      <c r="J175" s="254"/>
      <c r="K175" s="255">
        <f>ROUND(E175*J175,2)</f>
        <v>0</v>
      </c>
      <c r="L175" s="255">
        <v>21</v>
      </c>
      <c r="M175" s="255">
        <f>G175*(1+L175/100)</f>
        <v>0</v>
      </c>
      <c r="N175" s="253">
        <v>0</v>
      </c>
      <c r="O175" s="253">
        <f>ROUND(E175*N175,2)</f>
        <v>0</v>
      </c>
      <c r="P175" s="253">
        <v>0</v>
      </c>
      <c r="Q175" s="253">
        <f>ROUND(E175*P175,2)</f>
        <v>0</v>
      </c>
      <c r="R175" s="255"/>
      <c r="S175" s="255" t="s">
        <v>314</v>
      </c>
      <c r="T175" s="256" t="s">
        <v>315</v>
      </c>
      <c r="U175" s="220">
        <v>0</v>
      </c>
      <c r="V175" s="220">
        <f>ROUND(E175*U175,2)</f>
        <v>0</v>
      </c>
      <c r="W175" s="220"/>
      <c r="X175" s="220" t="s">
        <v>258</v>
      </c>
      <c r="Y175" s="220" t="s">
        <v>259</v>
      </c>
      <c r="Z175" s="210"/>
      <c r="AA175" s="210"/>
      <c r="AB175" s="210"/>
      <c r="AC175" s="210"/>
      <c r="AD175" s="210"/>
      <c r="AE175" s="210"/>
      <c r="AF175" s="210"/>
      <c r="AG175" s="210" t="s">
        <v>266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50">
        <v>130</v>
      </c>
      <c r="B176" s="251" t="s">
        <v>2117</v>
      </c>
      <c r="C176" s="264" t="s">
        <v>2118</v>
      </c>
      <c r="D176" s="252" t="s">
        <v>1524</v>
      </c>
      <c r="E176" s="253">
        <v>1</v>
      </c>
      <c r="F176" s="254"/>
      <c r="G176" s="255">
        <f>ROUND(E176*F176,2)</f>
        <v>0</v>
      </c>
      <c r="H176" s="254"/>
      <c r="I176" s="255">
        <f>ROUND(E176*H176,2)</f>
        <v>0</v>
      </c>
      <c r="J176" s="254"/>
      <c r="K176" s="255">
        <f>ROUND(E176*J176,2)</f>
        <v>0</v>
      </c>
      <c r="L176" s="255">
        <v>21</v>
      </c>
      <c r="M176" s="255">
        <f>G176*(1+L176/100)</f>
        <v>0</v>
      </c>
      <c r="N176" s="253">
        <v>0</v>
      </c>
      <c r="O176" s="253">
        <f>ROUND(E176*N176,2)</f>
        <v>0</v>
      </c>
      <c r="P176" s="253">
        <v>0</v>
      </c>
      <c r="Q176" s="253">
        <f>ROUND(E176*P176,2)</f>
        <v>0</v>
      </c>
      <c r="R176" s="255"/>
      <c r="S176" s="255" t="s">
        <v>314</v>
      </c>
      <c r="T176" s="256" t="s">
        <v>315</v>
      </c>
      <c r="U176" s="220">
        <v>0</v>
      </c>
      <c r="V176" s="220">
        <f>ROUND(E176*U176,2)</f>
        <v>0</v>
      </c>
      <c r="W176" s="220"/>
      <c r="X176" s="220" t="s">
        <v>258</v>
      </c>
      <c r="Y176" s="220" t="s">
        <v>259</v>
      </c>
      <c r="Z176" s="210"/>
      <c r="AA176" s="210"/>
      <c r="AB176" s="210"/>
      <c r="AC176" s="210"/>
      <c r="AD176" s="210"/>
      <c r="AE176" s="210"/>
      <c r="AF176" s="210"/>
      <c r="AG176" s="210" t="s">
        <v>266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50">
        <v>131</v>
      </c>
      <c r="B177" s="251" t="s">
        <v>2119</v>
      </c>
      <c r="C177" s="264" t="s">
        <v>2120</v>
      </c>
      <c r="D177" s="252" t="s">
        <v>1524</v>
      </c>
      <c r="E177" s="253">
        <v>1</v>
      </c>
      <c r="F177" s="254"/>
      <c r="G177" s="255">
        <f>ROUND(E177*F177,2)</f>
        <v>0</v>
      </c>
      <c r="H177" s="254"/>
      <c r="I177" s="255">
        <f>ROUND(E177*H177,2)</f>
        <v>0</v>
      </c>
      <c r="J177" s="254"/>
      <c r="K177" s="255">
        <f>ROUND(E177*J177,2)</f>
        <v>0</v>
      </c>
      <c r="L177" s="255">
        <v>21</v>
      </c>
      <c r="M177" s="255">
        <f>G177*(1+L177/100)</f>
        <v>0</v>
      </c>
      <c r="N177" s="253">
        <v>0</v>
      </c>
      <c r="O177" s="253">
        <f>ROUND(E177*N177,2)</f>
        <v>0</v>
      </c>
      <c r="P177" s="253">
        <v>0</v>
      </c>
      <c r="Q177" s="253">
        <f>ROUND(E177*P177,2)</f>
        <v>0</v>
      </c>
      <c r="R177" s="255"/>
      <c r="S177" s="255" t="s">
        <v>314</v>
      </c>
      <c r="T177" s="256" t="s">
        <v>315</v>
      </c>
      <c r="U177" s="220">
        <v>0</v>
      </c>
      <c r="V177" s="220">
        <f>ROUND(E177*U177,2)</f>
        <v>0</v>
      </c>
      <c r="W177" s="220"/>
      <c r="X177" s="220" t="s">
        <v>374</v>
      </c>
      <c r="Y177" s="220" t="s">
        <v>259</v>
      </c>
      <c r="Z177" s="210"/>
      <c r="AA177" s="210"/>
      <c r="AB177" s="210"/>
      <c r="AC177" s="210"/>
      <c r="AD177" s="210"/>
      <c r="AE177" s="210"/>
      <c r="AF177" s="210"/>
      <c r="AG177" s="210" t="s">
        <v>375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50">
        <v>132</v>
      </c>
      <c r="B178" s="251" t="s">
        <v>2121</v>
      </c>
      <c r="C178" s="264" t="s">
        <v>2122</v>
      </c>
      <c r="D178" s="252" t="s">
        <v>1524</v>
      </c>
      <c r="E178" s="253">
        <v>1</v>
      </c>
      <c r="F178" s="254"/>
      <c r="G178" s="255">
        <f>ROUND(E178*F178,2)</f>
        <v>0</v>
      </c>
      <c r="H178" s="254"/>
      <c r="I178" s="255">
        <f>ROUND(E178*H178,2)</f>
        <v>0</v>
      </c>
      <c r="J178" s="254"/>
      <c r="K178" s="255">
        <f>ROUND(E178*J178,2)</f>
        <v>0</v>
      </c>
      <c r="L178" s="255">
        <v>21</v>
      </c>
      <c r="M178" s="255">
        <f>G178*(1+L178/100)</f>
        <v>0</v>
      </c>
      <c r="N178" s="253">
        <v>0</v>
      </c>
      <c r="O178" s="253">
        <f>ROUND(E178*N178,2)</f>
        <v>0</v>
      </c>
      <c r="P178" s="253">
        <v>0</v>
      </c>
      <c r="Q178" s="253">
        <f>ROUND(E178*P178,2)</f>
        <v>0</v>
      </c>
      <c r="R178" s="255"/>
      <c r="S178" s="255" t="s">
        <v>314</v>
      </c>
      <c r="T178" s="256" t="s">
        <v>315</v>
      </c>
      <c r="U178" s="220">
        <v>0</v>
      </c>
      <c r="V178" s="220">
        <f>ROUND(E178*U178,2)</f>
        <v>0</v>
      </c>
      <c r="W178" s="220"/>
      <c r="X178" s="220" t="s">
        <v>374</v>
      </c>
      <c r="Y178" s="220" t="s">
        <v>259</v>
      </c>
      <c r="Z178" s="210"/>
      <c r="AA178" s="210"/>
      <c r="AB178" s="210"/>
      <c r="AC178" s="210"/>
      <c r="AD178" s="210"/>
      <c r="AE178" s="210"/>
      <c r="AF178" s="210"/>
      <c r="AG178" s="210" t="s">
        <v>375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50">
        <v>133</v>
      </c>
      <c r="B179" s="251" t="s">
        <v>2123</v>
      </c>
      <c r="C179" s="264" t="s">
        <v>2124</v>
      </c>
      <c r="D179" s="252" t="s">
        <v>1524</v>
      </c>
      <c r="E179" s="253">
        <v>1</v>
      </c>
      <c r="F179" s="254"/>
      <c r="G179" s="255">
        <f>ROUND(E179*F179,2)</f>
        <v>0</v>
      </c>
      <c r="H179" s="254"/>
      <c r="I179" s="255">
        <f>ROUND(E179*H179,2)</f>
        <v>0</v>
      </c>
      <c r="J179" s="254"/>
      <c r="K179" s="255">
        <f>ROUND(E179*J179,2)</f>
        <v>0</v>
      </c>
      <c r="L179" s="255">
        <v>21</v>
      </c>
      <c r="M179" s="255">
        <f>G179*(1+L179/100)</f>
        <v>0</v>
      </c>
      <c r="N179" s="253">
        <v>0</v>
      </c>
      <c r="O179" s="253">
        <f>ROUND(E179*N179,2)</f>
        <v>0</v>
      </c>
      <c r="P179" s="253">
        <v>0</v>
      </c>
      <c r="Q179" s="253">
        <f>ROUND(E179*P179,2)</f>
        <v>0</v>
      </c>
      <c r="R179" s="255"/>
      <c r="S179" s="255" t="s">
        <v>314</v>
      </c>
      <c r="T179" s="256" t="s">
        <v>315</v>
      </c>
      <c r="U179" s="220">
        <v>0</v>
      </c>
      <c r="V179" s="220">
        <f>ROUND(E179*U179,2)</f>
        <v>0</v>
      </c>
      <c r="W179" s="220"/>
      <c r="X179" s="220" t="s">
        <v>374</v>
      </c>
      <c r="Y179" s="220" t="s">
        <v>259</v>
      </c>
      <c r="Z179" s="210"/>
      <c r="AA179" s="210"/>
      <c r="AB179" s="210"/>
      <c r="AC179" s="210"/>
      <c r="AD179" s="210"/>
      <c r="AE179" s="210"/>
      <c r="AF179" s="210"/>
      <c r="AG179" s="210" t="s">
        <v>375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50">
        <v>134</v>
      </c>
      <c r="B180" s="251" t="s">
        <v>2125</v>
      </c>
      <c r="C180" s="264" t="s">
        <v>2126</v>
      </c>
      <c r="D180" s="252" t="s">
        <v>1524</v>
      </c>
      <c r="E180" s="253">
        <v>1</v>
      </c>
      <c r="F180" s="254"/>
      <c r="G180" s="255">
        <f>ROUND(E180*F180,2)</f>
        <v>0</v>
      </c>
      <c r="H180" s="254"/>
      <c r="I180" s="255">
        <f>ROUND(E180*H180,2)</f>
        <v>0</v>
      </c>
      <c r="J180" s="254"/>
      <c r="K180" s="255">
        <f>ROUND(E180*J180,2)</f>
        <v>0</v>
      </c>
      <c r="L180" s="255">
        <v>21</v>
      </c>
      <c r="M180" s="255">
        <f>G180*(1+L180/100)</f>
        <v>0</v>
      </c>
      <c r="N180" s="253">
        <v>0</v>
      </c>
      <c r="O180" s="253">
        <f>ROUND(E180*N180,2)</f>
        <v>0</v>
      </c>
      <c r="P180" s="253">
        <v>0</v>
      </c>
      <c r="Q180" s="253">
        <f>ROUND(E180*P180,2)</f>
        <v>0</v>
      </c>
      <c r="R180" s="255"/>
      <c r="S180" s="255" t="s">
        <v>314</v>
      </c>
      <c r="T180" s="256" t="s">
        <v>315</v>
      </c>
      <c r="U180" s="220">
        <v>0</v>
      </c>
      <c r="V180" s="220">
        <f>ROUND(E180*U180,2)</f>
        <v>0</v>
      </c>
      <c r="W180" s="220"/>
      <c r="X180" s="220" t="s">
        <v>374</v>
      </c>
      <c r="Y180" s="220" t="s">
        <v>259</v>
      </c>
      <c r="Z180" s="210"/>
      <c r="AA180" s="210"/>
      <c r="AB180" s="210"/>
      <c r="AC180" s="210"/>
      <c r="AD180" s="210"/>
      <c r="AE180" s="210"/>
      <c r="AF180" s="210"/>
      <c r="AG180" s="210" t="s">
        <v>375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50">
        <v>135</v>
      </c>
      <c r="B181" s="251" t="s">
        <v>2127</v>
      </c>
      <c r="C181" s="264" t="s">
        <v>1621</v>
      </c>
      <c r="D181" s="252" t="s">
        <v>2092</v>
      </c>
      <c r="E181" s="253">
        <v>4</v>
      </c>
      <c r="F181" s="254"/>
      <c r="G181" s="255">
        <f>ROUND(E181*F181,2)</f>
        <v>0</v>
      </c>
      <c r="H181" s="254"/>
      <c r="I181" s="255">
        <f>ROUND(E181*H181,2)</f>
        <v>0</v>
      </c>
      <c r="J181" s="254"/>
      <c r="K181" s="255">
        <f>ROUND(E181*J181,2)</f>
        <v>0</v>
      </c>
      <c r="L181" s="255">
        <v>21</v>
      </c>
      <c r="M181" s="255">
        <f>G181*(1+L181/100)</f>
        <v>0</v>
      </c>
      <c r="N181" s="253">
        <v>0</v>
      </c>
      <c r="O181" s="253">
        <f>ROUND(E181*N181,2)</f>
        <v>0</v>
      </c>
      <c r="P181" s="253">
        <v>0</v>
      </c>
      <c r="Q181" s="253">
        <f>ROUND(E181*P181,2)</f>
        <v>0</v>
      </c>
      <c r="R181" s="255"/>
      <c r="S181" s="255" t="s">
        <v>314</v>
      </c>
      <c r="T181" s="256" t="s">
        <v>315</v>
      </c>
      <c r="U181" s="220">
        <v>0</v>
      </c>
      <c r="V181" s="220">
        <f>ROUND(E181*U181,2)</f>
        <v>0</v>
      </c>
      <c r="W181" s="220"/>
      <c r="X181" s="220" t="s">
        <v>258</v>
      </c>
      <c r="Y181" s="220" t="s">
        <v>259</v>
      </c>
      <c r="Z181" s="210"/>
      <c r="AA181" s="210"/>
      <c r="AB181" s="210"/>
      <c r="AC181" s="210"/>
      <c r="AD181" s="210"/>
      <c r="AE181" s="210"/>
      <c r="AF181" s="210"/>
      <c r="AG181" s="210" t="s">
        <v>266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32" t="s">
        <v>251</v>
      </c>
      <c r="B182" s="233" t="s">
        <v>170</v>
      </c>
      <c r="C182" s="257" t="s">
        <v>171</v>
      </c>
      <c r="D182" s="234"/>
      <c r="E182" s="235"/>
      <c r="F182" s="236"/>
      <c r="G182" s="236">
        <f>SUMIF(AG183:AG186,"&lt;&gt;NOR",G183:G186)</f>
        <v>0</v>
      </c>
      <c r="H182" s="236"/>
      <c r="I182" s="236">
        <f>SUM(I183:I186)</f>
        <v>0</v>
      </c>
      <c r="J182" s="236"/>
      <c r="K182" s="236">
        <f>SUM(K183:K186)</f>
        <v>0</v>
      </c>
      <c r="L182" s="236"/>
      <c r="M182" s="236">
        <f>SUM(M183:M186)</f>
        <v>0</v>
      </c>
      <c r="N182" s="235"/>
      <c r="O182" s="235">
        <f>SUM(O183:O186)</f>
        <v>0</v>
      </c>
      <c r="P182" s="235"/>
      <c r="Q182" s="235">
        <f>SUM(Q183:Q186)</f>
        <v>0</v>
      </c>
      <c r="R182" s="236"/>
      <c r="S182" s="236"/>
      <c r="T182" s="237"/>
      <c r="U182" s="231"/>
      <c r="V182" s="231">
        <f>SUM(V183:V186)</f>
        <v>0</v>
      </c>
      <c r="W182" s="231"/>
      <c r="X182" s="231"/>
      <c r="Y182" s="231"/>
      <c r="AG182" t="s">
        <v>252</v>
      </c>
    </row>
    <row r="183" spans="1:60" outlineLevel="1" x14ac:dyDescent="0.2">
      <c r="A183" s="250">
        <v>136</v>
      </c>
      <c r="B183" s="251" t="s">
        <v>2128</v>
      </c>
      <c r="C183" s="264" t="s">
        <v>2129</v>
      </c>
      <c r="D183" s="252" t="s">
        <v>1281</v>
      </c>
      <c r="E183" s="253">
        <v>110</v>
      </c>
      <c r="F183" s="254"/>
      <c r="G183" s="255">
        <f>ROUND(E183*F183,2)</f>
        <v>0</v>
      </c>
      <c r="H183" s="254"/>
      <c r="I183" s="255">
        <f>ROUND(E183*H183,2)</f>
        <v>0</v>
      </c>
      <c r="J183" s="254"/>
      <c r="K183" s="255">
        <f>ROUND(E183*J183,2)</f>
        <v>0</v>
      </c>
      <c r="L183" s="255">
        <v>21</v>
      </c>
      <c r="M183" s="255">
        <f>G183*(1+L183/100)</f>
        <v>0</v>
      </c>
      <c r="N183" s="253">
        <v>0</v>
      </c>
      <c r="O183" s="253">
        <f>ROUND(E183*N183,2)</f>
        <v>0</v>
      </c>
      <c r="P183" s="253">
        <v>0</v>
      </c>
      <c r="Q183" s="253">
        <f>ROUND(E183*P183,2)</f>
        <v>0</v>
      </c>
      <c r="R183" s="255"/>
      <c r="S183" s="255" t="s">
        <v>314</v>
      </c>
      <c r="T183" s="256" t="s">
        <v>315</v>
      </c>
      <c r="U183" s="220">
        <v>0</v>
      </c>
      <c r="V183" s="220">
        <f>ROUND(E183*U183,2)</f>
        <v>0</v>
      </c>
      <c r="W183" s="220"/>
      <c r="X183" s="220" t="s">
        <v>374</v>
      </c>
      <c r="Y183" s="220" t="s">
        <v>259</v>
      </c>
      <c r="Z183" s="210"/>
      <c r="AA183" s="210"/>
      <c r="AB183" s="210"/>
      <c r="AC183" s="210"/>
      <c r="AD183" s="210"/>
      <c r="AE183" s="210"/>
      <c r="AF183" s="210"/>
      <c r="AG183" s="210" t="s">
        <v>375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50">
        <v>137</v>
      </c>
      <c r="B184" s="251" t="s">
        <v>2130</v>
      </c>
      <c r="C184" s="264" t="s">
        <v>2131</v>
      </c>
      <c r="D184" s="252" t="s">
        <v>1281</v>
      </c>
      <c r="E184" s="253">
        <v>46</v>
      </c>
      <c r="F184" s="254"/>
      <c r="G184" s="255">
        <f>ROUND(E184*F184,2)</f>
        <v>0</v>
      </c>
      <c r="H184" s="254"/>
      <c r="I184" s="255">
        <f>ROUND(E184*H184,2)</f>
        <v>0</v>
      </c>
      <c r="J184" s="254"/>
      <c r="K184" s="255">
        <f>ROUND(E184*J184,2)</f>
        <v>0</v>
      </c>
      <c r="L184" s="255">
        <v>21</v>
      </c>
      <c r="M184" s="255">
        <f>G184*(1+L184/100)</f>
        <v>0</v>
      </c>
      <c r="N184" s="253">
        <v>0</v>
      </c>
      <c r="O184" s="253">
        <f>ROUND(E184*N184,2)</f>
        <v>0</v>
      </c>
      <c r="P184" s="253">
        <v>0</v>
      </c>
      <c r="Q184" s="253">
        <f>ROUND(E184*P184,2)</f>
        <v>0</v>
      </c>
      <c r="R184" s="255"/>
      <c r="S184" s="255" t="s">
        <v>314</v>
      </c>
      <c r="T184" s="256" t="s">
        <v>315</v>
      </c>
      <c r="U184" s="220">
        <v>0</v>
      </c>
      <c r="V184" s="220">
        <f>ROUND(E184*U184,2)</f>
        <v>0</v>
      </c>
      <c r="W184" s="220"/>
      <c r="X184" s="220" t="s">
        <v>374</v>
      </c>
      <c r="Y184" s="220" t="s">
        <v>259</v>
      </c>
      <c r="Z184" s="210"/>
      <c r="AA184" s="210"/>
      <c r="AB184" s="210"/>
      <c r="AC184" s="210"/>
      <c r="AD184" s="210"/>
      <c r="AE184" s="210"/>
      <c r="AF184" s="210"/>
      <c r="AG184" s="210" t="s">
        <v>375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50">
        <v>138</v>
      </c>
      <c r="B185" s="251" t="s">
        <v>2132</v>
      </c>
      <c r="C185" s="264" t="s">
        <v>2133</v>
      </c>
      <c r="D185" s="252" t="s">
        <v>1281</v>
      </c>
      <c r="E185" s="253">
        <v>10</v>
      </c>
      <c r="F185" s="254"/>
      <c r="G185" s="255">
        <f>ROUND(E185*F185,2)</f>
        <v>0</v>
      </c>
      <c r="H185" s="254"/>
      <c r="I185" s="255">
        <f>ROUND(E185*H185,2)</f>
        <v>0</v>
      </c>
      <c r="J185" s="254"/>
      <c r="K185" s="255">
        <f>ROUND(E185*J185,2)</f>
        <v>0</v>
      </c>
      <c r="L185" s="255">
        <v>21</v>
      </c>
      <c r="M185" s="255">
        <f>G185*(1+L185/100)</f>
        <v>0</v>
      </c>
      <c r="N185" s="253">
        <v>0</v>
      </c>
      <c r="O185" s="253">
        <f>ROUND(E185*N185,2)</f>
        <v>0</v>
      </c>
      <c r="P185" s="253">
        <v>0</v>
      </c>
      <c r="Q185" s="253">
        <f>ROUND(E185*P185,2)</f>
        <v>0</v>
      </c>
      <c r="R185" s="255"/>
      <c r="S185" s="255" t="s">
        <v>314</v>
      </c>
      <c r="T185" s="256" t="s">
        <v>315</v>
      </c>
      <c r="U185" s="220">
        <v>0</v>
      </c>
      <c r="V185" s="220">
        <f>ROUND(E185*U185,2)</f>
        <v>0</v>
      </c>
      <c r="W185" s="220"/>
      <c r="X185" s="220" t="s">
        <v>374</v>
      </c>
      <c r="Y185" s="220" t="s">
        <v>259</v>
      </c>
      <c r="Z185" s="210"/>
      <c r="AA185" s="210"/>
      <c r="AB185" s="210"/>
      <c r="AC185" s="210"/>
      <c r="AD185" s="210"/>
      <c r="AE185" s="210"/>
      <c r="AF185" s="210"/>
      <c r="AG185" s="210" t="s">
        <v>375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50">
        <v>139</v>
      </c>
      <c r="B186" s="251" t="s">
        <v>2134</v>
      </c>
      <c r="C186" s="264" t="s">
        <v>2135</v>
      </c>
      <c r="D186" s="252" t="s">
        <v>1281</v>
      </c>
      <c r="E186" s="253">
        <v>2</v>
      </c>
      <c r="F186" s="254"/>
      <c r="G186" s="255">
        <f>ROUND(E186*F186,2)</f>
        <v>0</v>
      </c>
      <c r="H186" s="254"/>
      <c r="I186" s="255">
        <f>ROUND(E186*H186,2)</f>
        <v>0</v>
      </c>
      <c r="J186" s="254"/>
      <c r="K186" s="255">
        <f>ROUND(E186*J186,2)</f>
        <v>0</v>
      </c>
      <c r="L186" s="255">
        <v>21</v>
      </c>
      <c r="M186" s="255">
        <f>G186*(1+L186/100)</f>
        <v>0</v>
      </c>
      <c r="N186" s="253">
        <v>0</v>
      </c>
      <c r="O186" s="253">
        <f>ROUND(E186*N186,2)</f>
        <v>0</v>
      </c>
      <c r="P186" s="253">
        <v>0</v>
      </c>
      <c r="Q186" s="253">
        <f>ROUND(E186*P186,2)</f>
        <v>0</v>
      </c>
      <c r="R186" s="255"/>
      <c r="S186" s="255" t="s">
        <v>314</v>
      </c>
      <c r="T186" s="256" t="s">
        <v>315</v>
      </c>
      <c r="U186" s="220">
        <v>0</v>
      </c>
      <c r="V186" s="220">
        <f>ROUND(E186*U186,2)</f>
        <v>0</v>
      </c>
      <c r="W186" s="220"/>
      <c r="X186" s="220" t="s">
        <v>374</v>
      </c>
      <c r="Y186" s="220" t="s">
        <v>259</v>
      </c>
      <c r="Z186" s="210"/>
      <c r="AA186" s="210"/>
      <c r="AB186" s="210"/>
      <c r="AC186" s="210"/>
      <c r="AD186" s="210"/>
      <c r="AE186" s="210"/>
      <c r="AF186" s="210"/>
      <c r="AG186" s="210" t="s">
        <v>375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">
      <c r="A187" s="232" t="s">
        <v>251</v>
      </c>
      <c r="B187" s="233" t="s">
        <v>172</v>
      </c>
      <c r="C187" s="257" t="s">
        <v>173</v>
      </c>
      <c r="D187" s="234"/>
      <c r="E187" s="235"/>
      <c r="F187" s="236"/>
      <c r="G187" s="236">
        <f>SUMIF(AG188:AG194,"&lt;&gt;NOR",G188:G194)</f>
        <v>0</v>
      </c>
      <c r="H187" s="236"/>
      <c r="I187" s="236">
        <f>SUM(I188:I194)</f>
        <v>0</v>
      </c>
      <c r="J187" s="236"/>
      <c r="K187" s="236">
        <f>SUM(K188:K194)</f>
        <v>0</v>
      </c>
      <c r="L187" s="236"/>
      <c r="M187" s="236">
        <f>SUM(M188:M194)</f>
        <v>0</v>
      </c>
      <c r="N187" s="235"/>
      <c r="O187" s="235">
        <f>SUM(O188:O194)</f>
        <v>0</v>
      </c>
      <c r="P187" s="235"/>
      <c r="Q187" s="235">
        <f>SUM(Q188:Q194)</f>
        <v>0</v>
      </c>
      <c r="R187" s="236"/>
      <c r="S187" s="236"/>
      <c r="T187" s="237"/>
      <c r="U187" s="231"/>
      <c r="V187" s="231">
        <f>SUM(V188:V194)</f>
        <v>0</v>
      </c>
      <c r="W187" s="231"/>
      <c r="X187" s="231"/>
      <c r="Y187" s="231"/>
      <c r="AG187" t="s">
        <v>252</v>
      </c>
    </row>
    <row r="188" spans="1:60" outlineLevel="1" x14ac:dyDescent="0.2">
      <c r="A188" s="250">
        <v>140</v>
      </c>
      <c r="B188" s="251" t="s">
        <v>2136</v>
      </c>
      <c r="C188" s="264" t="s">
        <v>2137</v>
      </c>
      <c r="D188" s="252" t="s">
        <v>1281</v>
      </c>
      <c r="E188" s="253">
        <v>40</v>
      </c>
      <c r="F188" s="254"/>
      <c r="G188" s="255">
        <f>ROUND(E188*F188,2)</f>
        <v>0</v>
      </c>
      <c r="H188" s="254"/>
      <c r="I188" s="255">
        <f>ROUND(E188*H188,2)</f>
        <v>0</v>
      </c>
      <c r="J188" s="254"/>
      <c r="K188" s="255">
        <f>ROUND(E188*J188,2)</f>
        <v>0</v>
      </c>
      <c r="L188" s="255">
        <v>21</v>
      </c>
      <c r="M188" s="255">
        <f>G188*(1+L188/100)</f>
        <v>0</v>
      </c>
      <c r="N188" s="253">
        <v>0</v>
      </c>
      <c r="O188" s="253">
        <f>ROUND(E188*N188,2)</f>
        <v>0</v>
      </c>
      <c r="P188" s="253">
        <v>0</v>
      </c>
      <c r="Q188" s="253">
        <f>ROUND(E188*P188,2)</f>
        <v>0</v>
      </c>
      <c r="R188" s="255"/>
      <c r="S188" s="255" t="s">
        <v>314</v>
      </c>
      <c r="T188" s="256" t="s">
        <v>315</v>
      </c>
      <c r="U188" s="220">
        <v>0</v>
      </c>
      <c r="V188" s="220">
        <f>ROUND(E188*U188,2)</f>
        <v>0</v>
      </c>
      <c r="W188" s="220"/>
      <c r="X188" s="220" t="s">
        <v>374</v>
      </c>
      <c r="Y188" s="220" t="s">
        <v>259</v>
      </c>
      <c r="Z188" s="210"/>
      <c r="AA188" s="210"/>
      <c r="AB188" s="210"/>
      <c r="AC188" s="210"/>
      <c r="AD188" s="210"/>
      <c r="AE188" s="210"/>
      <c r="AF188" s="210"/>
      <c r="AG188" s="210" t="s">
        <v>375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50">
        <v>141</v>
      </c>
      <c r="B189" s="251" t="s">
        <v>2138</v>
      </c>
      <c r="C189" s="264" t="s">
        <v>2139</v>
      </c>
      <c r="D189" s="252" t="s">
        <v>1281</v>
      </c>
      <c r="E189" s="253">
        <v>16</v>
      </c>
      <c r="F189" s="254"/>
      <c r="G189" s="255">
        <f>ROUND(E189*F189,2)</f>
        <v>0</v>
      </c>
      <c r="H189" s="254"/>
      <c r="I189" s="255">
        <f>ROUND(E189*H189,2)</f>
        <v>0</v>
      </c>
      <c r="J189" s="254"/>
      <c r="K189" s="255">
        <f>ROUND(E189*J189,2)</f>
        <v>0</v>
      </c>
      <c r="L189" s="255">
        <v>21</v>
      </c>
      <c r="M189" s="255">
        <f>G189*(1+L189/100)</f>
        <v>0</v>
      </c>
      <c r="N189" s="253">
        <v>0</v>
      </c>
      <c r="O189" s="253">
        <f>ROUND(E189*N189,2)</f>
        <v>0</v>
      </c>
      <c r="P189" s="253">
        <v>0</v>
      </c>
      <c r="Q189" s="253">
        <f>ROUND(E189*P189,2)</f>
        <v>0</v>
      </c>
      <c r="R189" s="255"/>
      <c r="S189" s="255" t="s">
        <v>314</v>
      </c>
      <c r="T189" s="256" t="s">
        <v>315</v>
      </c>
      <c r="U189" s="220">
        <v>0</v>
      </c>
      <c r="V189" s="220">
        <f>ROUND(E189*U189,2)</f>
        <v>0</v>
      </c>
      <c r="W189" s="220"/>
      <c r="X189" s="220" t="s">
        <v>258</v>
      </c>
      <c r="Y189" s="220" t="s">
        <v>259</v>
      </c>
      <c r="Z189" s="210"/>
      <c r="AA189" s="210"/>
      <c r="AB189" s="210"/>
      <c r="AC189" s="210"/>
      <c r="AD189" s="210"/>
      <c r="AE189" s="210"/>
      <c r="AF189" s="210"/>
      <c r="AG189" s="210" t="s">
        <v>266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50">
        <v>142</v>
      </c>
      <c r="B190" s="251" t="s">
        <v>2140</v>
      </c>
      <c r="C190" s="264" t="s">
        <v>2141</v>
      </c>
      <c r="D190" s="252" t="s">
        <v>1281</v>
      </c>
      <c r="E190" s="253">
        <v>4</v>
      </c>
      <c r="F190" s="254"/>
      <c r="G190" s="255">
        <f>ROUND(E190*F190,2)</f>
        <v>0</v>
      </c>
      <c r="H190" s="254"/>
      <c r="I190" s="255">
        <f>ROUND(E190*H190,2)</f>
        <v>0</v>
      </c>
      <c r="J190" s="254"/>
      <c r="K190" s="255">
        <f>ROUND(E190*J190,2)</f>
        <v>0</v>
      </c>
      <c r="L190" s="255">
        <v>21</v>
      </c>
      <c r="M190" s="255">
        <f>G190*(1+L190/100)</f>
        <v>0</v>
      </c>
      <c r="N190" s="253">
        <v>0</v>
      </c>
      <c r="O190" s="253">
        <f>ROUND(E190*N190,2)</f>
        <v>0</v>
      </c>
      <c r="P190" s="253">
        <v>0</v>
      </c>
      <c r="Q190" s="253">
        <f>ROUND(E190*P190,2)</f>
        <v>0</v>
      </c>
      <c r="R190" s="255"/>
      <c r="S190" s="255" t="s">
        <v>314</v>
      </c>
      <c r="T190" s="256" t="s">
        <v>315</v>
      </c>
      <c r="U190" s="220">
        <v>0</v>
      </c>
      <c r="V190" s="220">
        <f>ROUND(E190*U190,2)</f>
        <v>0</v>
      </c>
      <c r="W190" s="220"/>
      <c r="X190" s="220" t="s">
        <v>374</v>
      </c>
      <c r="Y190" s="220" t="s">
        <v>259</v>
      </c>
      <c r="Z190" s="210"/>
      <c r="AA190" s="210"/>
      <c r="AB190" s="210"/>
      <c r="AC190" s="210"/>
      <c r="AD190" s="210"/>
      <c r="AE190" s="210"/>
      <c r="AF190" s="210"/>
      <c r="AG190" s="210" t="s">
        <v>375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50">
        <v>143</v>
      </c>
      <c r="B191" s="251" t="s">
        <v>2142</v>
      </c>
      <c r="C191" s="264" t="s">
        <v>2114</v>
      </c>
      <c r="D191" s="252" t="s">
        <v>1281</v>
      </c>
      <c r="E191" s="253">
        <v>10</v>
      </c>
      <c r="F191" s="254"/>
      <c r="G191" s="255">
        <f>ROUND(E191*F191,2)</f>
        <v>0</v>
      </c>
      <c r="H191" s="254"/>
      <c r="I191" s="255">
        <f>ROUND(E191*H191,2)</f>
        <v>0</v>
      </c>
      <c r="J191" s="254"/>
      <c r="K191" s="255">
        <f>ROUND(E191*J191,2)</f>
        <v>0</v>
      </c>
      <c r="L191" s="255">
        <v>21</v>
      </c>
      <c r="M191" s="255">
        <f>G191*(1+L191/100)</f>
        <v>0</v>
      </c>
      <c r="N191" s="253">
        <v>0</v>
      </c>
      <c r="O191" s="253">
        <f>ROUND(E191*N191,2)</f>
        <v>0</v>
      </c>
      <c r="P191" s="253">
        <v>0</v>
      </c>
      <c r="Q191" s="253">
        <f>ROUND(E191*P191,2)</f>
        <v>0</v>
      </c>
      <c r="R191" s="255"/>
      <c r="S191" s="255" t="s">
        <v>314</v>
      </c>
      <c r="T191" s="256" t="s">
        <v>315</v>
      </c>
      <c r="U191" s="220">
        <v>0</v>
      </c>
      <c r="V191" s="220">
        <f>ROUND(E191*U191,2)</f>
        <v>0</v>
      </c>
      <c r="W191" s="220"/>
      <c r="X191" s="220" t="s">
        <v>374</v>
      </c>
      <c r="Y191" s="220" t="s">
        <v>259</v>
      </c>
      <c r="Z191" s="210"/>
      <c r="AA191" s="210"/>
      <c r="AB191" s="210"/>
      <c r="AC191" s="210"/>
      <c r="AD191" s="210"/>
      <c r="AE191" s="210"/>
      <c r="AF191" s="210"/>
      <c r="AG191" s="210" t="s">
        <v>375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50">
        <v>144</v>
      </c>
      <c r="B192" s="251" t="s">
        <v>2143</v>
      </c>
      <c r="C192" s="264" t="s">
        <v>2144</v>
      </c>
      <c r="D192" s="252" t="s">
        <v>1281</v>
      </c>
      <c r="E192" s="253">
        <v>3</v>
      </c>
      <c r="F192" s="254"/>
      <c r="G192" s="255">
        <f>ROUND(E192*F192,2)</f>
        <v>0</v>
      </c>
      <c r="H192" s="254"/>
      <c r="I192" s="255">
        <f>ROUND(E192*H192,2)</f>
        <v>0</v>
      </c>
      <c r="J192" s="254"/>
      <c r="K192" s="255">
        <f>ROUND(E192*J192,2)</f>
        <v>0</v>
      </c>
      <c r="L192" s="255">
        <v>21</v>
      </c>
      <c r="M192" s="255">
        <f>G192*(1+L192/100)</f>
        <v>0</v>
      </c>
      <c r="N192" s="253">
        <v>0</v>
      </c>
      <c r="O192" s="253">
        <f>ROUND(E192*N192,2)</f>
        <v>0</v>
      </c>
      <c r="P192" s="253">
        <v>0</v>
      </c>
      <c r="Q192" s="253">
        <f>ROUND(E192*P192,2)</f>
        <v>0</v>
      </c>
      <c r="R192" s="255"/>
      <c r="S192" s="255" t="s">
        <v>314</v>
      </c>
      <c r="T192" s="256" t="s">
        <v>315</v>
      </c>
      <c r="U192" s="220">
        <v>0</v>
      </c>
      <c r="V192" s="220">
        <f>ROUND(E192*U192,2)</f>
        <v>0</v>
      </c>
      <c r="W192" s="220"/>
      <c r="X192" s="220" t="s">
        <v>258</v>
      </c>
      <c r="Y192" s="220" t="s">
        <v>259</v>
      </c>
      <c r="Z192" s="210"/>
      <c r="AA192" s="210"/>
      <c r="AB192" s="210"/>
      <c r="AC192" s="210"/>
      <c r="AD192" s="210"/>
      <c r="AE192" s="210"/>
      <c r="AF192" s="210"/>
      <c r="AG192" s="210" t="s">
        <v>266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50">
        <v>145</v>
      </c>
      <c r="B193" s="251" t="s">
        <v>2145</v>
      </c>
      <c r="C193" s="264" t="s">
        <v>2146</v>
      </c>
      <c r="D193" s="252" t="s">
        <v>1281</v>
      </c>
      <c r="E193" s="253">
        <v>2</v>
      </c>
      <c r="F193" s="254"/>
      <c r="G193" s="255">
        <f>ROUND(E193*F193,2)</f>
        <v>0</v>
      </c>
      <c r="H193" s="254"/>
      <c r="I193" s="255">
        <f>ROUND(E193*H193,2)</f>
        <v>0</v>
      </c>
      <c r="J193" s="254"/>
      <c r="K193" s="255">
        <f>ROUND(E193*J193,2)</f>
        <v>0</v>
      </c>
      <c r="L193" s="255">
        <v>21</v>
      </c>
      <c r="M193" s="255">
        <f>G193*(1+L193/100)</f>
        <v>0</v>
      </c>
      <c r="N193" s="253">
        <v>0</v>
      </c>
      <c r="O193" s="253">
        <f>ROUND(E193*N193,2)</f>
        <v>0</v>
      </c>
      <c r="P193" s="253">
        <v>0</v>
      </c>
      <c r="Q193" s="253">
        <f>ROUND(E193*P193,2)</f>
        <v>0</v>
      </c>
      <c r="R193" s="255"/>
      <c r="S193" s="255" t="s">
        <v>314</v>
      </c>
      <c r="T193" s="256" t="s">
        <v>315</v>
      </c>
      <c r="U193" s="220">
        <v>0</v>
      </c>
      <c r="V193" s="220">
        <f>ROUND(E193*U193,2)</f>
        <v>0</v>
      </c>
      <c r="W193" s="220"/>
      <c r="X193" s="220" t="s">
        <v>374</v>
      </c>
      <c r="Y193" s="220" t="s">
        <v>259</v>
      </c>
      <c r="Z193" s="210"/>
      <c r="AA193" s="210"/>
      <c r="AB193" s="210"/>
      <c r="AC193" s="210"/>
      <c r="AD193" s="210"/>
      <c r="AE193" s="210"/>
      <c r="AF193" s="210"/>
      <c r="AG193" s="210" t="s">
        <v>375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50">
        <v>146</v>
      </c>
      <c r="B194" s="251" t="s">
        <v>2147</v>
      </c>
      <c r="C194" s="264" t="s">
        <v>2148</v>
      </c>
      <c r="D194" s="252" t="s">
        <v>1281</v>
      </c>
      <c r="E194" s="253">
        <v>2</v>
      </c>
      <c r="F194" s="254"/>
      <c r="G194" s="255">
        <f>ROUND(E194*F194,2)</f>
        <v>0</v>
      </c>
      <c r="H194" s="254"/>
      <c r="I194" s="255">
        <f>ROUND(E194*H194,2)</f>
        <v>0</v>
      </c>
      <c r="J194" s="254"/>
      <c r="K194" s="255">
        <f>ROUND(E194*J194,2)</f>
        <v>0</v>
      </c>
      <c r="L194" s="255">
        <v>21</v>
      </c>
      <c r="M194" s="255">
        <f>G194*(1+L194/100)</f>
        <v>0</v>
      </c>
      <c r="N194" s="253">
        <v>0</v>
      </c>
      <c r="O194" s="253">
        <f>ROUND(E194*N194,2)</f>
        <v>0</v>
      </c>
      <c r="P194" s="253">
        <v>0</v>
      </c>
      <c r="Q194" s="253">
        <f>ROUND(E194*P194,2)</f>
        <v>0</v>
      </c>
      <c r="R194" s="255"/>
      <c r="S194" s="255" t="s">
        <v>314</v>
      </c>
      <c r="T194" s="256" t="s">
        <v>315</v>
      </c>
      <c r="U194" s="220">
        <v>0</v>
      </c>
      <c r="V194" s="220">
        <f>ROUND(E194*U194,2)</f>
        <v>0</v>
      </c>
      <c r="W194" s="220"/>
      <c r="X194" s="220" t="s">
        <v>374</v>
      </c>
      <c r="Y194" s="220" t="s">
        <v>259</v>
      </c>
      <c r="Z194" s="210"/>
      <c r="AA194" s="210"/>
      <c r="AB194" s="210"/>
      <c r="AC194" s="210"/>
      <c r="AD194" s="210"/>
      <c r="AE194" s="210"/>
      <c r="AF194" s="210"/>
      <c r="AG194" s="210" t="s">
        <v>375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32" t="s">
        <v>251</v>
      </c>
      <c r="B195" s="233" t="s">
        <v>174</v>
      </c>
      <c r="C195" s="257" t="s">
        <v>175</v>
      </c>
      <c r="D195" s="234"/>
      <c r="E195" s="235"/>
      <c r="F195" s="236"/>
      <c r="G195" s="236">
        <f>SUMIF(AG196:AG203,"&lt;&gt;NOR",G196:G203)</f>
        <v>0</v>
      </c>
      <c r="H195" s="236"/>
      <c r="I195" s="236">
        <f>SUM(I196:I203)</f>
        <v>0</v>
      </c>
      <c r="J195" s="236"/>
      <c r="K195" s="236">
        <f>SUM(K196:K203)</f>
        <v>0</v>
      </c>
      <c r="L195" s="236"/>
      <c r="M195" s="236">
        <f>SUM(M196:M203)</f>
        <v>0</v>
      </c>
      <c r="N195" s="235"/>
      <c r="O195" s="235">
        <f>SUM(O196:O203)</f>
        <v>0</v>
      </c>
      <c r="P195" s="235"/>
      <c r="Q195" s="235">
        <f>SUM(Q196:Q203)</f>
        <v>0</v>
      </c>
      <c r="R195" s="236"/>
      <c r="S195" s="236"/>
      <c r="T195" s="237"/>
      <c r="U195" s="231"/>
      <c r="V195" s="231">
        <f>SUM(V196:V203)</f>
        <v>0</v>
      </c>
      <c r="W195" s="231"/>
      <c r="X195" s="231"/>
      <c r="Y195" s="231"/>
      <c r="AG195" t="s">
        <v>252</v>
      </c>
    </row>
    <row r="196" spans="1:60" outlineLevel="1" x14ac:dyDescent="0.2">
      <c r="A196" s="250">
        <v>147</v>
      </c>
      <c r="B196" s="251" t="s">
        <v>2149</v>
      </c>
      <c r="C196" s="264" t="s">
        <v>2150</v>
      </c>
      <c r="D196" s="252" t="s">
        <v>1281</v>
      </c>
      <c r="E196" s="253">
        <v>100</v>
      </c>
      <c r="F196" s="254"/>
      <c r="G196" s="255">
        <f>ROUND(E196*F196,2)</f>
        <v>0</v>
      </c>
      <c r="H196" s="254"/>
      <c r="I196" s="255">
        <f>ROUND(E196*H196,2)</f>
        <v>0</v>
      </c>
      <c r="J196" s="254"/>
      <c r="K196" s="255">
        <f>ROUND(E196*J196,2)</f>
        <v>0</v>
      </c>
      <c r="L196" s="255">
        <v>21</v>
      </c>
      <c r="M196" s="255">
        <f>G196*(1+L196/100)</f>
        <v>0</v>
      </c>
      <c r="N196" s="253">
        <v>0</v>
      </c>
      <c r="O196" s="253">
        <f>ROUND(E196*N196,2)</f>
        <v>0</v>
      </c>
      <c r="P196" s="253">
        <v>0</v>
      </c>
      <c r="Q196" s="253">
        <f>ROUND(E196*P196,2)</f>
        <v>0</v>
      </c>
      <c r="R196" s="255"/>
      <c r="S196" s="255" t="s">
        <v>314</v>
      </c>
      <c r="T196" s="256" t="s">
        <v>315</v>
      </c>
      <c r="U196" s="220">
        <v>0</v>
      </c>
      <c r="V196" s="220">
        <f>ROUND(E196*U196,2)</f>
        <v>0</v>
      </c>
      <c r="W196" s="220"/>
      <c r="X196" s="220" t="s">
        <v>258</v>
      </c>
      <c r="Y196" s="220" t="s">
        <v>259</v>
      </c>
      <c r="Z196" s="210"/>
      <c r="AA196" s="210"/>
      <c r="AB196" s="210"/>
      <c r="AC196" s="210"/>
      <c r="AD196" s="210"/>
      <c r="AE196" s="210"/>
      <c r="AF196" s="210"/>
      <c r="AG196" s="210" t="s">
        <v>266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50">
        <v>148</v>
      </c>
      <c r="B197" s="251" t="s">
        <v>2151</v>
      </c>
      <c r="C197" s="264" t="s">
        <v>2152</v>
      </c>
      <c r="D197" s="252" t="s">
        <v>1281</v>
      </c>
      <c r="E197" s="253">
        <v>24</v>
      </c>
      <c r="F197" s="254"/>
      <c r="G197" s="255">
        <f>ROUND(E197*F197,2)</f>
        <v>0</v>
      </c>
      <c r="H197" s="254"/>
      <c r="I197" s="255">
        <f>ROUND(E197*H197,2)</f>
        <v>0</v>
      </c>
      <c r="J197" s="254"/>
      <c r="K197" s="255">
        <f>ROUND(E197*J197,2)</f>
        <v>0</v>
      </c>
      <c r="L197" s="255">
        <v>21</v>
      </c>
      <c r="M197" s="255">
        <f>G197*(1+L197/100)</f>
        <v>0</v>
      </c>
      <c r="N197" s="253">
        <v>0</v>
      </c>
      <c r="O197" s="253">
        <f>ROUND(E197*N197,2)</f>
        <v>0</v>
      </c>
      <c r="P197" s="253">
        <v>0</v>
      </c>
      <c r="Q197" s="253">
        <f>ROUND(E197*P197,2)</f>
        <v>0</v>
      </c>
      <c r="R197" s="255"/>
      <c r="S197" s="255" t="s">
        <v>314</v>
      </c>
      <c r="T197" s="256" t="s">
        <v>315</v>
      </c>
      <c r="U197" s="220">
        <v>0</v>
      </c>
      <c r="V197" s="220">
        <f>ROUND(E197*U197,2)</f>
        <v>0</v>
      </c>
      <c r="W197" s="220"/>
      <c r="X197" s="220" t="s">
        <v>258</v>
      </c>
      <c r="Y197" s="220" t="s">
        <v>259</v>
      </c>
      <c r="Z197" s="210"/>
      <c r="AA197" s="210"/>
      <c r="AB197" s="210"/>
      <c r="AC197" s="210"/>
      <c r="AD197" s="210"/>
      <c r="AE197" s="210"/>
      <c r="AF197" s="210"/>
      <c r="AG197" s="210" t="s">
        <v>266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50">
        <v>149</v>
      </c>
      <c r="B198" s="251" t="s">
        <v>2153</v>
      </c>
      <c r="C198" s="264" t="s">
        <v>2154</v>
      </c>
      <c r="D198" s="252" t="s">
        <v>1281</v>
      </c>
      <c r="E198" s="253">
        <v>16</v>
      </c>
      <c r="F198" s="254"/>
      <c r="G198" s="255">
        <f>ROUND(E198*F198,2)</f>
        <v>0</v>
      </c>
      <c r="H198" s="254"/>
      <c r="I198" s="255">
        <f>ROUND(E198*H198,2)</f>
        <v>0</v>
      </c>
      <c r="J198" s="254"/>
      <c r="K198" s="255">
        <f>ROUND(E198*J198,2)</f>
        <v>0</v>
      </c>
      <c r="L198" s="255">
        <v>21</v>
      </c>
      <c r="M198" s="255">
        <f>G198*(1+L198/100)</f>
        <v>0</v>
      </c>
      <c r="N198" s="253">
        <v>0</v>
      </c>
      <c r="O198" s="253">
        <f>ROUND(E198*N198,2)</f>
        <v>0</v>
      </c>
      <c r="P198" s="253">
        <v>0</v>
      </c>
      <c r="Q198" s="253">
        <f>ROUND(E198*P198,2)</f>
        <v>0</v>
      </c>
      <c r="R198" s="255"/>
      <c r="S198" s="255" t="s">
        <v>314</v>
      </c>
      <c r="T198" s="256" t="s">
        <v>315</v>
      </c>
      <c r="U198" s="220">
        <v>0</v>
      </c>
      <c r="V198" s="220">
        <f>ROUND(E198*U198,2)</f>
        <v>0</v>
      </c>
      <c r="W198" s="220"/>
      <c r="X198" s="220" t="s">
        <v>258</v>
      </c>
      <c r="Y198" s="220" t="s">
        <v>259</v>
      </c>
      <c r="Z198" s="210"/>
      <c r="AA198" s="210"/>
      <c r="AB198" s="210"/>
      <c r="AC198" s="210"/>
      <c r="AD198" s="210"/>
      <c r="AE198" s="210"/>
      <c r="AF198" s="210"/>
      <c r="AG198" s="210" t="s">
        <v>266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50">
        <v>150</v>
      </c>
      <c r="B199" s="251" t="s">
        <v>2155</v>
      </c>
      <c r="C199" s="264" t="s">
        <v>2156</v>
      </c>
      <c r="D199" s="252" t="s">
        <v>1281</v>
      </c>
      <c r="E199" s="253">
        <v>9</v>
      </c>
      <c r="F199" s="254"/>
      <c r="G199" s="255">
        <f>ROUND(E199*F199,2)</f>
        <v>0</v>
      </c>
      <c r="H199" s="254"/>
      <c r="I199" s="255">
        <f>ROUND(E199*H199,2)</f>
        <v>0</v>
      </c>
      <c r="J199" s="254"/>
      <c r="K199" s="255">
        <f>ROUND(E199*J199,2)</f>
        <v>0</v>
      </c>
      <c r="L199" s="255">
        <v>21</v>
      </c>
      <c r="M199" s="255">
        <f>G199*(1+L199/100)</f>
        <v>0</v>
      </c>
      <c r="N199" s="253">
        <v>0</v>
      </c>
      <c r="O199" s="253">
        <f>ROUND(E199*N199,2)</f>
        <v>0</v>
      </c>
      <c r="P199" s="253">
        <v>0</v>
      </c>
      <c r="Q199" s="253">
        <f>ROUND(E199*P199,2)</f>
        <v>0</v>
      </c>
      <c r="R199" s="255"/>
      <c r="S199" s="255" t="s">
        <v>314</v>
      </c>
      <c r="T199" s="256" t="s">
        <v>315</v>
      </c>
      <c r="U199" s="220">
        <v>0</v>
      </c>
      <c r="V199" s="220">
        <f>ROUND(E199*U199,2)</f>
        <v>0</v>
      </c>
      <c r="W199" s="220"/>
      <c r="X199" s="220" t="s">
        <v>258</v>
      </c>
      <c r="Y199" s="220" t="s">
        <v>259</v>
      </c>
      <c r="Z199" s="210"/>
      <c r="AA199" s="210"/>
      <c r="AB199" s="210"/>
      <c r="AC199" s="210"/>
      <c r="AD199" s="210"/>
      <c r="AE199" s="210"/>
      <c r="AF199" s="210"/>
      <c r="AG199" s="210" t="s">
        <v>266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50">
        <v>151</v>
      </c>
      <c r="B200" s="251" t="s">
        <v>2157</v>
      </c>
      <c r="C200" s="264" t="s">
        <v>2158</v>
      </c>
      <c r="D200" s="252" t="s">
        <v>1281</v>
      </c>
      <c r="E200" s="253">
        <v>11</v>
      </c>
      <c r="F200" s="254"/>
      <c r="G200" s="255">
        <f>ROUND(E200*F200,2)</f>
        <v>0</v>
      </c>
      <c r="H200" s="254"/>
      <c r="I200" s="255">
        <f>ROUND(E200*H200,2)</f>
        <v>0</v>
      </c>
      <c r="J200" s="254"/>
      <c r="K200" s="255">
        <f>ROUND(E200*J200,2)</f>
        <v>0</v>
      </c>
      <c r="L200" s="255">
        <v>21</v>
      </c>
      <c r="M200" s="255">
        <f>G200*(1+L200/100)</f>
        <v>0</v>
      </c>
      <c r="N200" s="253">
        <v>0</v>
      </c>
      <c r="O200" s="253">
        <f>ROUND(E200*N200,2)</f>
        <v>0</v>
      </c>
      <c r="P200" s="253">
        <v>0</v>
      </c>
      <c r="Q200" s="253">
        <f>ROUND(E200*P200,2)</f>
        <v>0</v>
      </c>
      <c r="R200" s="255"/>
      <c r="S200" s="255" t="s">
        <v>314</v>
      </c>
      <c r="T200" s="256" t="s">
        <v>315</v>
      </c>
      <c r="U200" s="220">
        <v>0</v>
      </c>
      <c r="V200" s="220">
        <f>ROUND(E200*U200,2)</f>
        <v>0</v>
      </c>
      <c r="W200" s="220"/>
      <c r="X200" s="220" t="s">
        <v>258</v>
      </c>
      <c r="Y200" s="220" t="s">
        <v>259</v>
      </c>
      <c r="Z200" s="210"/>
      <c r="AA200" s="210"/>
      <c r="AB200" s="210"/>
      <c r="AC200" s="210"/>
      <c r="AD200" s="210"/>
      <c r="AE200" s="210"/>
      <c r="AF200" s="210"/>
      <c r="AG200" s="210" t="s">
        <v>266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50">
        <v>152</v>
      </c>
      <c r="B201" s="251" t="s">
        <v>2159</v>
      </c>
      <c r="C201" s="264" t="s">
        <v>2160</v>
      </c>
      <c r="D201" s="252" t="s">
        <v>1281</v>
      </c>
      <c r="E201" s="253">
        <v>4</v>
      </c>
      <c r="F201" s="254"/>
      <c r="G201" s="255">
        <f>ROUND(E201*F201,2)</f>
        <v>0</v>
      </c>
      <c r="H201" s="254"/>
      <c r="I201" s="255">
        <f>ROUND(E201*H201,2)</f>
        <v>0</v>
      </c>
      <c r="J201" s="254"/>
      <c r="K201" s="255">
        <f>ROUND(E201*J201,2)</f>
        <v>0</v>
      </c>
      <c r="L201" s="255">
        <v>21</v>
      </c>
      <c r="M201" s="255">
        <f>G201*(1+L201/100)</f>
        <v>0</v>
      </c>
      <c r="N201" s="253">
        <v>0</v>
      </c>
      <c r="O201" s="253">
        <f>ROUND(E201*N201,2)</f>
        <v>0</v>
      </c>
      <c r="P201" s="253">
        <v>0</v>
      </c>
      <c r="Q201" s="253">
        <f>ROUND(E201*P201,2)</f>
        <v>0</v>
      </c>
      <c r="R201" s="255"/>
      <c r="S201" s="255" t="s">
        <v>314</v>
      </c>
      <c r="T201" s="256" t="s">
        <v>315</v>
      </c>
      <c r="U201" s="220">
        <v>0</v>
      </c>
      <c r="V201" s="220">
        <f>ROUND(E201*U201,2)</f>
        <v>0</v>
      </c>
      <c r="W201" s="220"/>
      <c r="X201" s="220" t="s">
        <v>258</v>
      </c>
      <c r="Y201" s="220" t="s">
        <v>259</v>
      </c>
      <c r="Z201" s="210"/>
      <c r="AA201" s="210"/>
      <c r="AB201" s="210"/>
      <c r="AC201" s="210"/>
      <c r="AD201" s="210"/>
      <c r="AE201" s="210"/>
      <c r="AF201" s="210"/>
      <c r="AG201" s="210" t="s">
        <v>266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50">
        <v>153</v>
      </c>
      <c r="B202" s="251" t="s">
        <v>2161</v>
      </c>
      <c r="C202" s="264" t="s">
        <v>2162</v>
      </c>
      <c r="D202" s="252" t="s">
        <v>1281</v>
      </c>
      <c r="E202" s="253">
        <v>4</v>
      </c>
      <c r="F202" s="254"/>
      <c r="G202" s="255">
        <f>ROUND(E202*F202,2)</f>
        <v>0</v>
      </c>
      <c r="H202" s="254"/>
      <c r="I202" s="255">
        <f>ROUND(E202*H202,2)</f>
        <v>0</v>
      </c>
      <c r="J202" s="254"/>
      <c r="K202" s="255">
        <f>ROUND(E202*J202,2)</f>
        <v>0</v>
      </c>
      <c r="L202" s="255">
        <v>21</v>
      </c>
      <c r="M202" s="255">
        <f>G202*(1+L202/100)</f>
        <v>0</v>
      </c>
      <c r="N202" s="253">
        <v>0</v>
      </c>
      <c r="O202" s="253">
        <f>ROUND(E202*N202,2)</f>
        <v>0</v>
      </c>
      <c r="P202" s="253">
        <v>0</v>
      </c>
      <c r="Q202" s="253">
        <f>ROUND(E202*P202,2)</f>
        <v>0</v>
      </c>
      <c r="R202" s="255"/>
      <c r="S202" s="255" t="s">
        <v>314</v>
      </c>
      <c r="T202" s="256" t="s">
        <v>315</v>
      </c>
      <c r="U202" s="220">
        <v>0</v>
      </c>
      <c r="V202" s="220">
        <f>ROUND(E202*U202,2)</f>
        <v>0</v>
      </c>
      <c r="W202" s="220"/>
      <c r="X202" s="220" t="s">
        <v>258</v>
      </c>
      <c r="Y202" s="220" t="s">
        <v>259</v>
      </c>
      <c r="Z202" s="210"/>
      <c r="AA202" s="210"/>
      <c r="AB202" s="210"/>
      <c r="AC202" s="210"/>
      <c r="AD202" s="210"/>
      <c r="AE202" s="210"/>
      <c r="AF202" s="210"/>
      <c r="AG202" s="210" t="s">
        <v>266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50">
        <v>154</v>
      </c>
      <c r="B203" s="251" t="s">
        <v>2163</v>
      </c>
      <c r="C203" s="264" t="s">
        <v>2164</v>
      </c>
      <c r="D203" s="252" t="s">
        <v>1281</v>
      </c>
      <c r="E203" s="253">
        <v>4</v>
      </c>
      <c r="F203" s="254"/>
      <c r="G203" s="255">
        <f>ROUND(E203*F203,2)</f>
        <v>0</v>
      </c>
      <c r="H203" s="254"/>
      <c r="I203" s="255">
        <f>ROUND(E203*H203,2)</f>
        <v>0</v>
      </c>
      <c r="J203" s="254"/>
      <c r="K203" s="255">
        <f>ROUND(E203*J203,2)</f>
        <v>0</v>
      </c>
      <c r="L203" s="255">
        <v>21</v>
      </c>
      <c r="M203" s="255">
        <f>G203*(1+L203/100)</f>
        <v>0</v>
      </c>
      <c r="N203" s="253">
        <v>0</v>
      </c>
      <c r="O203" s="253">
        <f>ROUND(E203*N203,2)</f>
        <v>0</v>
      </c>
      <c r="P203" s="253">
        <v>0</v>
      </c>
      <c r="Q203" s="253">
        <f>ROUND(E203*P203,2)</f>
        <v>0</v>
      </c>
      <c r="R203" s="255"/>
      <c r="S203" s="255" t="s">
        <v>314</v>
      </c>
      <c r="T203" s="256" t="s">
        <v>315</v>
      </c>
      <c r="U203" s="220">
        <v>0</v>
      </c>
      <c r="V203" s="220">
        <f>ROUND(E203*U203,2)</f>
        <v>0</v>
      </c>
      <c r="W203" s="220"/>
      <c r="X203" s="220" t="s">
        <v>258</v>
      </c>
      <c r="Y203" s="220" t="s">
        <v>259</v>
      </c>
      <c r="Z203" s="210"/>
      <c r="AA203" s="210"/>
      <c r="AB203" s="210"/>
      <c r="AC203" s="210"/>
      <c r="AD203" s="210"/>
      <c r="AE203" s="210"/>
      <c r="AF203" s="210"/>
      <c r="AG203" s="210" t="s">
        <v>266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32" t="s">
        <v>251</v>
      </c>
      <c r="B204" s="233" t="s">
        <v>176</v>
      </c>
      <c r="C204" s="257" t="s">
        <v>177</v>
      </c>
      <c r="D204" s="234"/>
      <c r="E204" s="235"/>
      <c r="F204" s="236"/>
      <c r="G204" s="236">
        <f>SUMIF(AG205:AG210,"&lt;&gt;NOR",G205:G210)</f>
        <v>0</v>
      </c>
      <c r="H204" s="236"/>
      <c r="I204" s="236">
        <f>SUM(I205:I210)</f>
        <v>0</v>
      </c>
      <c r="J204" s="236"/>
      <c r="K204" s="236">
        <f>SUM(K205:K210)</f>
        <v>0</v>
      </c>
      <c r="L204" s="236"/>
      <c r="M204" s="236">
        <f>SUM(M205:M210)</f>
        <v>0</v>
      </c>
      <c r="N204" s="235"/>
      <c r="O204" s="235">
        <f>SUM(O205:O210)</f>
        <v>0</v>
      </c>
      <c r="P204" s="235"/>
      <c r="Q204" s="235">
        <f>SUM(Q205:Q210)</f>
        <v>0</v>
      </c>
      <c r="R204" s="236"/>
      <c r="S204" s="236"/>
      <c r="T204" s="237"/>
      <c r="U204" s="231"/>
      <c r="V204" s="231">
        <f>SUM(V205:V210)</f>
        <v>0</v>
      </c>
      <c r="W204" s="231"/>
      <c r="X204" s="231"/>
      <c r="Y204" s="231"/>
      <c r="AG204" t="s">
        <v>252</v>
      </c>
    </row>
    <row r="205" spans="1:60" outlineLevel="1" x14ac:dyDescent="0.2">
      <c r="A205" s="250">
        <v>155</v>
      </c>
      <c r="B205" s="251" t="s">
        <v>2165</v>
      </c>
      <c r="C205" s="264" t="s">
        <v>2166</v>
      </c>
      <c r="D205" s="252" t="s">
        <v>1281</v>
      </c>
      <c r="E205" s="253">
        <v>1</v>
      </c>
      <c r="F205" s="254"/>
      <c r="G205" s="255">
        <f>ROUND(E205*F205,2)</f>
        <v>0</v>
      </c>
      <c r="H205" s="254"/>
      <c r="I205" s="255">
        <f>ROUND(E205*H205,2)</f>
        <v>0</v>
      </c>
      <c r="J205" s="254"/>
      <c r="K205" s="255">
        <f>ROUND(E205*J205,2)</f>
        <v>0</v>
      </c>
      <c r="L205" s="255">
        <v>21</v>
      </c>
      <c r="M205" s="255">
        <f>G205*(1+L205/100)</f>
        <v>0</v>
      </c>
      <c r="N205" s="253">
        <v>0</v>
      </c>
      <c r="O205" s="253">
        <f>ROUND(E205*N205,2)</f>
        <v>0</v>
      </c>
      <c r="P205" s="253">
        <v>0</v>
      </c>
      <c r="Q205" s="253">
        <f>ROUND(E205*P205,2)</f>
        <v>0</v>
      </c>
      <c r="R205" s="255"/>
      <c r="S205" s="255" t="s">
        <v>314</v>
      </c>
      <c r="T205" s="256" t="s">
        <v>315</v>
      </c>
      <c r="U205" s="220">
        <v>0</v>
      </c>
      <c r="V205" s="220">
        <f>ROUND(E205*U205,2)</f>
        <v>0</v>
      </c>
      <c r="W205" s="220"/>
      <c r="X205" s="220" t="s">
        <v>258</v>
      </c>
      <c r="Y205" s="220" t="s">
        <v>259</v>
      </c>
      <c r="Z205" s="210"/>
      <c r="AA205" s="210"/>
      <c r="AB205" s="210"/>
      <c r="AC205" s="210"/>
      <c r="AD205" s="210"/>
      <c r="AE205" s="210"/>
      <c r="AF205" s="210"/>
      <c r="AG205" s="210" t="s">
        <v>266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50">
        <v>156</v>
      </c>
      <c r="B206" s="251" t="s">
        <v>2167</v>
      </c>
      <c r="C206" s="264" t="s">
        <v>2168</v>
      </c>
      <c r="D206" s="252" t="s">
        <v>1281</v>
      </c>
      <c r="E206" s="253">
        <v>1</v>
      </c>
      <c r="F206" s="254"/>
      <c r="G206" s="255">
        <f>ROUND(E206*F206,2)</f>
        <v>0</v>
      </c>
      <c r="H206" s="254"/>
      <c r="I206" s="255">
        <f>ROUND(E206*H206,2)</f>
        <v>0</v>
      </c>
      <c r="J206" s="254"/>
      <c r="K206" s="255">
        <f>ROUND(E206*J206,2)</f>
        <v>0</v>
      </c>
      <c r="L206" s="255">
        <v>21</v>
      </c>
      <c r="M206" s="255">
        <f>G206*(1+L206/100)</f>
        <v>0</v>
      </c>
      <c r="N206" s="253">
        <v>0</v>
      </c>
      <c r="O206" s="253">
        <f>ROUND(E206*N206,2)</f>
        <v>0</v>
      </c>
      <c r="P206" s="253">
        <v>0</v>
      </c>
      <c r="Q206" s="253">
        <f>ROUND(E206*P206,2)</f>
        <v>0</v>
      </c>
      <c r="R206" s="255"/>
      <c r="S206" s="255" t="s">
        <v>314</v>
      </c>
      <c r="T206" s="256" t="s">
        <v>315</v>
      </c>
      <c r="U206" s="220">
        <v>0</v>
      </c>
      <c r="V206" s="220">
        <f>ROUND(E206*U206,2)</f>
        <v>0</v>
      </c>
      <c r="W206" s="220"/>
      <c r="X206" s="220" t="s">
        <v>258</v>
      </c>
      <c r="Y206" s="220" t="s">
        <v>259</v>
      </c>
      <c r="Z206" s="210"/>
      <c r="AA206" s="210"/>
      <c r="AB206" s="210"/>
      <c r="AC206" s="210"/>
      <c r="AD206" s="210"/>
      <c r="AE206" s="210"/>
      <c r="AF206" s="210"/>
      <c r="AG206" s="210" t="s">
        <v>266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50">
        <v>157</v>
      </c>
      <c r="B207" s="251" t="s">
        <v>2169</v>
      </c>
      <c r="C207" s="264" t="s">
        <v>2170</v>
      </c>
      <c r="D207" s="252" t="s">
        <v>1281</v>
      </c>
      <c r="E207" s="253">
        <v>1</v>
      </c>
      <c r="F207" s="254"/>
      <c r="G207" s="255">
        <f>ROUND(E207*F207,2)</f>
        <v>0</v>
      </c>
      <c r="H207" s="254"/>
      <c r="I207" s="255">
        <f>ROUND(E207*H207,2)</f>
        <v>0</v>
      </c>
      <c r="J207" s="254"/>
      <c r="K207" s="255">
        <f>ROUND(E207*J207,2)</f>
        <v>0</v>
      </c>
      <c r="L207" s="255">
        <v>21</v>
      </c>
      <c r="M207" s="255">
        <f>G207*(1+L207/100)</f>
        <v>0</v>
      </c>
      <c r="N207" s="253">
        <v>0</v>
      </c>
      <c r="O207" s="253">
        <f>ROUND(E207*N207,2)</f>
        <v>0</v>
      </c>
      <c r="P207" s="253">
        <v>0</v>
      </c>
      <c r="Q207" s="253">
        <f>ROUND(E207*P207,2)</f>
        <v>0</v>
      </c>
      <c r="R207" s="255"/>
      <c r="S207" s="255" t="s">
        <v>314</v>
      </c>
      <c r="T207" s="256" t="s">
        <v>315</v>
      </c>
      <c r="U207" s="220">
        <v>0</v>
      </c>
      <c r="V207" s="220">
        <f>ROUND(E207*U207,2)</f>
        <v>0</v>
      </c>
      <c r="W207" s="220"/>
      <c r="X207" s="220" t="s">
        <v>258</v>
      </c>
      <c r="Y207" s="220" t="s">
        <v>259</v>
      </c>
      <c r="Z207" s="210"/>
      <c r="AA207" s="210"/>
      <c r="AB207" s="210"/>
      <c r="AC207" s="210"/>
      <c r="AD207" s="210"/>
      <c r="AE207" s="210"/>
      <c r="AF207" s="210"/>
      <c r="AG207" s="210" t="s">
        <v>266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50">
        <v>158</v>
      </c>
      <c r="B208" s="251" t="s">
        <v>2171</v>
      </c>
      <c r="C208" s="264" t="s">
        <v>2172</v>
      </c>
      <c r="D208" s="252" t="s">
        <v>1281</v>
      </c>
      <c r="E208" s="253">
        <v>1</v>
      </c>
      <c r="F208" s="254"/>
      <c r="G208" s="255">
        <f>ROUND(E208*F208,2)</f>
        <v>0</v>
      </c>
      <c r="H208" s="254"/>
      <c r="I208" s="255">
        <f>ROUND(E208*H208,2)</f>
        <v>0</v>
      </c>
      <c r="J208" s="254"/>
      <c r="K208" s="255">
        <f>ROUND(E208*J208,2)</f>
        <v>0</v>
      </c>
      <c r="L208" s="255">
        <v>21</v>
      </c>
      <c r="M208" s="255">
        <f>G208*(1+L208/100)</f>
        <v>0</v>
      </c>
      <c r="N208" s="253">
        <v>0</v>
      </c>
      <c r="O208" s="253">
        <f>ROUND(E208*N208,2)</f>
        <v>0</v>
      </c>
      <c r="P208" s="253">
        <v>0</v>
      </c>
      <c r="Q208" s="253">
        <f>ROUND(E208*P208,2)</f>
        <v>0</v>
      </c>
      <c r="R208" s="255"/>
      <c r="S208" s="255" t="s">
        <v>314</v>
      </c>
      <c r="T208" s="256" t="s">
        <v>315</v>
      </c>
      <c r="U208" s="220">
        <v>0</v>
      </c>
      <c r="V208" s="220">
        <f>ROUND(E208*U208,2)</f>
        <v>0</v>
      </c>
      <c r="W208" s="220"/>
      <c r="X208" s="220" t="s">
        <v>258</v>
      </c>
      <c r="Y208" s="220" t="s">
        <v>259</v>
      </c>
      <c r="Z208" s="210"/>
      <c r="AA208" s="210"/>
      <c r="AB208" s="210"/>
      <c r="AC208" s="210"/>
      <c r="AD208" s="210"/>
      <c r="AE208" s="210"/>
      <c r="AF208" s="210"/>
      <c r="AG208" s="210" t="s">
        <v>266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50">
        <v>159</v>
      </c>
      <c r="B209" s="251" t="s">
        <v>2173</v>
      </c>
      <c r="C209" s="264" t="s">
        <v>2174</v>
      </c>
      <c r="D209" s="252" t="s">
        <v>1281</v>
      </c>
      <c r="E209" s="253">
        <v>1</v>
      </c>
      <c r="F209" s="254"/>
      <c r="G209" s="255">
        <f>ROUND(E209*F209,2)</f>
        <v>0</v>
      </c>
      <c r="H209" s="254"/>
      <c r="I209" s="255">
        <f>ROUND(E209*H209,2)</f>
        <v>0</v>
      </c>
      <c r="J209" s="254"/>
      <c r="K209" s="255">
        <f>ROUND(E209*J209,2)</f>
        <v>0</v>
      </c>
      <c r="L209" s="255">
        <v>21</v>
      </c>
      <c r="M209" s="255">
        <f>G209*(1+L209/100)</f>
        <v>0</v>
      </c>
      <c r="N209" s="253">
        <v>0</v>
      </c>
      <c r="O209" s="253">
        <f>ROUND(E209*N209,2)</f>
        <v>0</v>
      </c>
      <c r="P209" s="253">
        <v>0</v>
      </c>
      <c r="Q209" s="253">
        <f>ROUND(E209*P209,2)</f>
        <v>0</v>
      </c>
      <c r="R209" s="255"/>
      <c r="S209" s="255" t="s">
        <v>314</v>
      </c>
      <c r="T209" s="256" t="s">
        <v>315</v>
      </c>
      <c r="U209" s="220">
        <v>0</v>
      </c>
      <c r="V209" s="220">
        <f>ROUND(E209*U209,2)</f>
        <v>0</v>
      </c>
      <c r="W209" s="220"/>
      <c r="X209" s="220" t="s">
        <v>258</v>
      </c>
      <c r="Y209" s="220" t="s">
        <v>259</v>
      </c>
      <c r="Z209" s="210"/>
      <c r="AA209" s="210"/>
      <c r="AB209" s="210"/>
      <c r="AC209" s="210"/>
      <c r="AD209" s="210"/>
      <c r="AE209" s="210"/>
      <c r="AF209" s="210"/>
      <c r="AG209" s="210" t="s">
        <v>266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50">
        <v>160</v>
      </c>
      <c r="B210" s="251" t="s">
        <v>2175</v>
      </c>
      <c r="C210" s="264" t="s">
        <v>2176</v>
      </c>
      <c r="D210" s="252" t="s">
        <v>1281</v>
      </c>
      <c r="E210" s="253">
        <v>1</v>
      </c>
      <c r="F210" s="254"/>
      <c r="G210" s="255">
        <f>ROUND(E210*F210,2)</f>
        <v>0</v>
      </c>
      <c r="H210" s="254"/>
      <c r="I210" s="255">
        <f>ROUND(E210*H210,2)</f>
        <v>0</v>
      </c>
      <c r="J210" s="254"/>
      <c r="K210" s="255">
        <f>ROUND(E210*J210,2)</f>
        <v>0</v>
      </c>
      <c r="L210" s="255">
        <v>21</v>
      </c>
      <c r="M210" s="255">
        <f>G210*(1+L210/100)</f>
        <v>0</v>
      </c>
      <c r="N210" s="253">
        <v>0</v>
      </c>
      <c r="O210" s="253">
        <f>ROUND(E210*N210,2)</f>
        <v>0</v>
      </c>
      <c r="P210" s="253">
        <v>0</v>
      </c>
      <c r="Q210" s="253">
        <f>ROUND(E210*P210,2)</f>
        <v>0</v>
      </c>
      <c r="R210" s="255"/>
      <c r="S210" s="255" t="s">
        <v>314</v>
      </c>
      <c r="T210" s="256" t="s">
        <v>315</v>
      </c>
      <c r="U210" s="220">
        <v>0</v>
      </c>
      <c r="V210" s="220">
        <f>ROUND(E210*U210,2)</f>
        <v>0</v>
      </c>
      <c r="W210" s="220"/>
      <c r="X210" s="220" t="s">
        <v>258</v>
      </c>
      <c r="Y210" s="220" t="s">
        <v>259</v>
      </c>
      <c r="Z210" s="210"/>
      <c r="AA210" s="210"/>
      <c r="AB210" s="210"/>
      <c r="AC210" s="210"/>
      <c r="AD210" s="210"/>
      <c r="AE210" s="210"/>
      <c r="AF210" s="210"/>
      <c r="AG210" s="210" t="s">
        <v>266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32" t="s">
        <v>251</v>
      </c>
      <c r="B211" s="233" t="s">
        <v>178</v>
      </c>
      <c r="C211" s="257" t="s">
        <v>179</v>
      </c>
      <c r="D211" s="234"/>
      <c r="E211" s="235"/>
      <c r="F211" s="236"/>
      <c r="G211" s="236">
        <f>SUMIF(AG212:AG218,"&lt;&gt;NOR",G212:G218)</f>
        <v>0</v>
      </c>
      <c r="H211" s="236"/>
      <c r="I211" s="236">
        <f>SUM(I212:I218)</f>
        <v>0</v>
      </c>
      <c r="J211" s="236"/>
      <c r="K211" s="236">
        <f>SUM(K212:K218)</f>
        <v>0</v>
      </c>
      <c r="L211" s="236"/>
      <c r="M211" s="236">
        <f>SUM(M212:M218)</f>
        <v>0</v>
      </c>
      <c r="N211" s="235"/>
      <c r="O211" s="235">
        <f>SUM(O212:O218)</f>
        <v>0</v>
      </c>
      <c r="P211" s="235"/>
      <c r="Q211" s="235">
        <f>SUM(Q212:Q218)</f>
        <v>0</v>
      </c>
      <c r="R211" s="236"/>
      <c r="S211" s="236"/>
      <c r="T211" s="237"/>
      <c r="U211" s="231"/>
      <c r="V211" s="231">
        <f>SUM(V212:V218)</f>
        <v>0</v>
      </c>
      <c r="W211" s="231"/>
      <c r="X211" s="231"/>
      <c r="Y211" s="231"/>
      <c r="AG211" t="s">
        <v>252</v>
      </c>
    </row>
    <row r="212" spans="1:60" outlineLevel="1" x14ac:dyDescent="0.2">
      <c r="A212" s="250">
        <v>161</v>
      </c>
      <c r="B212" s="251" t="s">
        <v>2177</v>
      </c>
      <c r="C212" s="264" t="s">
        <v>2178</v>
      </c>
      <c r="D212" s="252" t="s">
        <v>1281</v>
      </c>
      <c r="E212" s="253">
        <v>1</v>
      </c>
      <c r="F212" s="254"/>
      <c r="G212" s="255">
        <f>ROUND(E212*F212,2)</f>
        <v>0</v>
      </c>
      <c r="H212" s="254"/>
      <c r="I212" s="255">
        <f>ROUND(E212*H212,2)</f>
        <v>0</v>
      </c>
      <c r="J212" s="254"/>
      <c r="K212" s="255">
        <f>ROUND(E212*J212,2)</f>
        <v>0</v>
      </c>
      <c r="L212" s="255">
        <v>21</v>
      </c>
      <c r="M212" s="255">
        <f>G212*(1+L212/100)</f>
        <v>0</v>
      </c>
      <c r="N212" s="253">
        <v>0</v>
      </c>
      <c r="O212" s="253">
        <f>ROUND(E212*N212,2)</f>
        <v>0</v>
      </c>
      <c r="P212" s="253">
        <v>0</v>
      </c>
      <c r="Q212" s="253">
        <f>ROUND(E212*P212,2)</f>
        <v>0</v>
      </c>
      <c r="R212" s="255"/>
      <c r="S212" s="255" t="s">
        <v>314</v>
      </c>
      <c r="T212" s="256" t="s">
        <v>315</v>
      </c>
      <c r="U212" s="220">
        <v>0</v>
      </c>
      <c r="V212" s="220">
        <f>ROUND(E212*U212,2)</f>
        <v>0</v>
      </c>
      <c r="W212" s="220"/>
      <c r="X212" s="220" t="s">
        <v>374</v>
      </c>
      <c r="Y212" s="220" t="s">
        <v>259</v>
      </c>
      <c r="Z212" s="210"/>
      <c r="AA212" s="210"/>
      <c r="AB212" s="210"/>
      <c r="AC212" s="210"/>
      <c r="AD212" s="210"/>
      <c r="AE212" s="210"/>
      <c r="AF212" s="210"/>
      <c r="AG212" s="210" t="s">
        <v>375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50">
        <v>162</v>
      </c>
      <c r="B213" s="251" t="s">
        <v>2179</v>
      </c>
      <c r="C213" s="264" t="s">
        <v>2180</v>
      </c>
      <c r="D213" s="252" t="s">
        <v>1281</v>
      </c>
      <c r="E213" s="253">
        <v>1</v>
      </c>
      <c r="F213" s="254"/>
      <c r="G213" s="255">
        <f>ROUND(E213*F213,2)</f>
        <v>0</v>
      </c>
      <c r="H213" s="254"/>
      <c r="I213" s="255">
        <f>ROUND(E213*H213,2)</f>
        <v>0</v>
      </c>
      <c r="J213" s="254"/>
      <c r="K213" s="255">
        <f>ROUND(E213*J213,2)</f>
        <v>0</v>
      </c>
      <c r="L213" s="255">
        <v>21</v>
      </c>
      <c r="M213" s="255">
        <f>G213*(1+L213/100)</f>
        <v>0</v>
      </c>
      <c r="N213" s="253">
        <v>0</v>
      </c>
      <c r="O213" s="253">
        <f>ROUND(E213*N213,2)</f>
        <v>0</v>
      </c>
      <c r="P213" s="253">
        <v>0</v>
      </c>
      <c r="Q213" s="253">
        <f>ROUND(E213*P213,2)</f>
        <v>0</v>
      </c>
      <c r="R213" s="255"/>
      <c r="S213" s="255" t="s">
        <v>314</v>
      </c>
      <c r="T213" s="256" t="s">
        <v>315</v>
      </c>
      <c r="U213" s="220">
        <v>0</v>
      </c>
      <c r="V213" s="220">
        <f>ROUND(E213*U213,2)</f>
        <v>0</v>
      </c>
      <c r="W213" s="220"/>
      <c r="X213" s="220" t="s">
        <v>374</v>
      </c>
      <c r="Y213" s="220" t="s">
        <v>259</v>
      </c>
      <c r="Z213" s="210"/>
      <c r="AA213" s="210"/>
      <c r="AB213" s="210"/>
      <c r="AC213" s="210"/>
      <c r="AD213" s="210"/>
      <c r="AE213" s="210"/>
      <c r="AF213" s="210"/>
      <c r="AG213" s="210" t="s">
        <v>375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0">
        <v>163</v>
      </c>
      <c r="B214" s="251" t="s">
        <v>2181</v>
      </c>
      <c r="C214" s="264" t="s">
        <v>2098</v>
      </c>
      <c r="D214" s="252" t="s">
        <v>1524</v>
      </c>
      <c r="E214" s="253">
        <v>1</v>
      </c>
      <c r="F214" s="254"/>
      <c r="G214" s="255">
        <f>ROUND(E214*F214,2)</f>
        <v>0</v>
      </c>
      <c r="H214" s="254"/>
      <c r="I214" s="255">
        <f>ROUND(E214*H214,2)</f>
        <v>0</v>
      </c>
      <c r="J214" s="254"/>
      <c r="K214" s="255">
        <f>ROUND(E214*J214,2)</f>
        <v>0</v>
      </c>
      <c r="L214" s="255">
        <v>21</v>
      </c>
      <c r="M214" s="255">
        <f>G214*(1+L214/100)</f>
        <v>0</v>
      </c>
      <c r="N214" s="253">
        <v>0</v>
      </c>
      <c r="O214" s="253">
        <f>ROUND(E214*N214,2)</f>
        <v>0</v>
      </c>
      <c r="P214" s="253">
        <v>0</v>
      </c>
      <c r="Q214" s="253">
        <f>ROUND(E214*P214,2)</f>
        <v>0</v>
      </c>
      <c r="R214" s="255"/>
      <c r="S214" s="255" t="s">
        <v>314</v>
      </c>
      <c r="T214" s="256" t="s">
        <v>315</v>
      </c>
      <c r="U214" s="220">
        <v>0</v>
      </c>
      <c r="V214" s="220">
        <f>ROUND(E214*U214,2)</f>
        <v>0</v>
      </c>
      <c r="W214" s="220"/>
      <c r="X214" s="220" t="s">
        <v>258</v>
      </c>
      <c r="Y214" s="220" t="s">
        <v>259</v>
      </c>
      <c r="Z214" s="210"/>
      <c r="AA214" s="210"/>
      <c r="AB214" s="210"/>
      <c r="AC214" s="210"/>
      <c r="AD214" s="210"/>
      <c r="AE214" s="210"/>
      <c r="AF214" s="210"/>
      <c r="AG214" s="210" t="s">
        <v>266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0">
        <v>164</v>
      </c>
      <c r="B215" s="251" t="s">
        <v>2182</v>
      </c>
      <c r="C215" s="264" t="s">
        <v>2100</v>
      </c>
      <c r="D215" s="252" t="s">
        <v>1524</v>
      </c>
      <c r="E215" s="253">
        <v>1</v>
      </c>
      <c r="F215" s="254"/>
      <c r="G215" s="255">
        <f>ROUND(E215*F215,2)</f>
        <v>0</v>
      </c>
      <c r="H215" s="254"/>
      <c r="I215" s="255">
        <f>ROUND(E215*H215,2)</f>
        <v>0</v>
      </c>
      <c r="J215" s="254"/>
      <c r="K215" s="255">
        <f>ROUND(E215*J215,2)</f>
        <v>0</v>
      </c>
      <c r="L215" s="255">
        <v>21</v>
      </c>
      <c r="M215" s="255">
        <f>G215*(1+L215/100)</f>
        <v>0</v>
      </c>
      <c r="N215" s="253">
        <v>0</v>
      </c>
      <c r="O215" s="253">
        <f>ROUND(E215*N215,2)</f>
        <v>0</v>
      </c>
      <c r="P215" s="253">
        <v>0</v>
      </c>
      <c r="Q215" s="253">
        <f>ROUND(E215*P215,2)</f>
        <v>0</v>
      </c>
      <c r="R215" s="255"/>
      <c r="S215" s="255" t="s">
        <v>314</v>
      </c>
      <c r="T215" s="256" t="s">
        <v>315</v>
      </c>
      <c r="U215" s="220">
        <v>0</v>
      </c>
      <c r="V215" s="220">
        <f>ROUND(E215*U215,2)</f>
        <v>0</v>
      </c>
      <c r="W215" s="220"/>
      <c r="X215" s="220" t="s">
        <v>374</v>
      </c>
      <c r="Y215" s="220" t="s">
        <v>259</v>
      </c>
      <c r="Z215" s="210"/>
      <c r="AA215" s="210"/>
      <c r="AB215" s="210"/>
      <c r="AC215" s="210"/>
      <c r="AD215" s="210"/>
      <c r="AE215" s="210"/>
      <c r="AF215" s="210"/>
      <c r="AG215" s="210" t="s">
        <v>375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0">
        <v>165</v>
      </c>
      <c r="B216" s="251" t="s">
        <v>2183</v>
      </c>
      <c r="C216" s="264" t="s">
        <v>2102</v>
      </c>
      <c r="D216" s="252" t="s">
        <v>1524</v>
      </c>
      <c r="E216" s="253">
        <v>1</v>
      </c>
      <c r="F216" s="254"/>
      <c r="G216" s="255">
        <f>ROUND(E216*F216,2)</f>
        <v>0</v>
      </c>
      <c r="H216" s="254"/>
      <c r="I216" s="255">
        <f>ROUND(E216*H216,2)</f>
        <v>0</v>
      </c>
      <c r="J216" s="254"/>
      <c r="K216" s="255">
        <f>ROUND(E216*J216,2)</f>
        <v>0</v>
      </c>
      <c r="L216" s="255">
        <v>21</v>
      </c>
      <c r="M216" s="255">
        <f>G216*(1+L216/100)</f>
        <v>0</v>
      </c>
      <c r="N216" s="253">
        <v>0</v>
      </c>
      <c r="O216" s="253">
        <f>ROUND(E216*N216,2)</f>
        <v>0</v>
      </c>
      <c r="P216" s="253">
        <v>0</v>
      </c>
      <c r="Q216" s="253">
        <f>ROUND(E216*P216,2)</f>
        <v>0</v>
      </c>
      <c r="R216" s="255"/>
      <c r="S216" s="255" t="s">
        <v>314</v>
      </c>
      <c r="T216" s="256" t="s">
        <v>315</v>
      </c>
      <c r="U216" s="220">
        <v>0</v>
      </c>
      <c r="V216" s="220">
        <f>ROUND(E216*U216,2)</f>
        <v>0</v>
      </c>
      <c r="W216" s="220"/>
      <c r="X216" s="220" t="s">
        <v>374</v>
      </c>
      <c r="Y216" s="220" t="s">
        <v>259</v>
      </c>
      <c r="Z216" s="210"/>
      <c r="AA216" s="210"/>
      <c r="AB216" s="210"/>
      <c r="AC216" s="210"/>
      <c r="AD216" s="210"/>
      <c r="AE216" s="210"/>
      <c r="AF216" s="210"/>
      <c r="AG216" s="210" t="s">
        <v>375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0">
        <v>166</v>
      </c>
      <c r="B217" s="251" t="s">
        <v>2184</v>
      </c>
      <c r="C217" s="264" t="s">
        <v>2185</v>
      </c>
      <c r="D217" s="252" t="s">
        <v>1524</v>
      </c>
      <c r="E217" s="253">
        <v>1</v>
      </c>
      <c r="F217" s="254"/>
      <c r="G217" s="255">
        <f>ROUND(E217*F217,2)</f>
        <v>0</v>
      </c>
      <c r="H217" s="254"/>
      <c r="I217" s="255">
        <f>ROUND(E217*H217,2)</f>
        <v>0</v>
      </c>
      <c r="J217" s="254"/>
      <c r="K217" s="255">
        <f>ROUND(E217*J217,2)</f>
        <v>0</v>
      </c>
      <c r="L217" s="255">
        <v>21</v>
      </c>
      <c r="M217" s="255">
        <f>G217*(1+L217/100)</f>
        <v>0</v>
      </c>
      <c r="N217" s="253">
        <v>0</v>
      </c>
      <c r="O217" s="253">
        <f>ROUND(E217*N217,2)</f>
        <v>0</v>
      </c>
      <c r="P217" s="253">
        <v>0</v>
      </c>
      <c r="Q217" s="253">
        <f>ROUND(E217*P217,2)</f>
        <v>0</v>
      </c>
      <c r="R217" s="255"/>
      <c r="S217" s="255" t="s">
        <v>314</v>
      </c>
      <c r="T217" s="256" t="s">
        <v>315</v>
      </c>
      <c r="U217" s="220">
        <v>0</v>
      </c>
      <c r="V217" s="220">
        <f>ROUND(E217*U217,2)</f>
        <v>0</v>
      </c>
      <c r="W217" s="220"/>
      <c r="X217" s="220" t="s">
        <v>258</v>
      </c>
      <c r="Y217" s="220" t="s">
        <v>259</v>
      </c>
      <c r="Z217" s="210"/>
      <c r="AA217" s="210"/>
      <c r="AB217" s="210"/>
      <c r="AC217" s="210"/>
      <c r="AD217" s="210"/>
      <c r="AE217" s="210"/>
      <c r="AF217" s="210"/>
      <c r="AG217" s="210" t="s">
        <v>266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50">
        <v>167</v>
      </c>
      <c r="B218" s="251" t="s">
        <v>2186</v>
      </c>
      <c r="C218" s="264" t="s">
        <v>2187</v>
      </c>
      <c r="D218" s="252" t="s">
        <v>1524</v>
      </c>
      <c r="E218" s="253">
        <v>1</v>
      </c>
      <c r="F218" s="254"/>
      <c r="G218" s="255">
        <f>ROUND(E218*F218,2)</f>
        <v>0</v>
      </c>
      <c r="H218" s="254"/>
      <c r="I218" s="255">
        <f>ROUND(E218*H218,2)</f>
        <v>0</v>
      </c>
      <c r="J218" s="254"/>
      <c r="K218" s="255">
        <f>ROUND(E218*J218,2)</f>
        <v>0</v>
      </c>
      <c r="L218" s="255">
        <v>21</v>
      </c>
      <c r="M218" s="255">
        <f>G218*(1+L218/100)</f>
        <v>0</v>
      </c>
      <c r="N218" s="253">
        <v>0</v>
      </c>
      <c r="O218" s="253">
        <f>ROUND(E218*N218,2)</f>
        <v>0</v>
      </c>
      <c r="P218" s="253">
        <v>0</v>
      </c>
      <c r="Q218" s="253">
        <f>ROUND(E218*P218,2)</f>
        <v>0</v>
      </c>
      <c r="R218" s="255"/>
      <c r="S218" s="255" t="s">
        <v>314</v>
      </c>
      <c r="T218" s="256" t="s">
        <v>315</v>
      </c>
      <c r="U218" s="220">
        <v>0</v>
      </c>
      <c r="V218" s="220">
        <f>ROUND(E218*U218,2)</f>
        <v>0</v>
      </c>
      <c r="W218" s="220"/>
      <c r="X218" s="220" t="s">
        <v>374</v>
      </c>
      <c r="Y218" s="220" t="s">
        <v>259</v>
      </c>
      <c r="Z218" s="210"/>
      <c r="AA218" s="210"/>
      <c r="AB218" s="210"/>
      <c r="AC218" s="210"/>
      <c r="AD218" s="210"/>
      <c r="AE218" s="210"/>
      <c r="AF218" s="210"/>
      <c r="AG218" s="210" t="s">
        <v>375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32" t="s">
        <v>251</v>
      </c>
      <c r="B219" s="233" t="s">
        <v>180</v>
      </c>
      <c r="C219" s="257" t="s">
        <v>181</v>
      </c>
      <c r="D219" s="234"/>
      <c r="E219" s="235"/>
      <c r="F219" s="236"/>
      <c r="G219" s="236">
        <f>SUMIF(AG220:AG250,"&lt;&gt;NOR",G220:G250)</f>
        <v>0</v>
      </c>
      <c r="H219" s="236"/>
      <c r="I219" s="236">
        <f>SUM(I220:I250)</f>
        <v>0</v>
      </c>
      <c r="J219" s="236"/>
      <c r="K219" s="236">
        <f>SUM(K220:K250)</f>
        <v>0</v>
      </c>
      <c r="L219" s="236"/>
      <c r="M219" s="236">
        <f>SUM(M220:M250)</f>
        <v>0</v>
      </c>
      <c r="N219" s="235"/>
      <c r="O219" s="235">
        <f>SUM(O220:O250)</f>
        <v>0</v>
      </c>
      <c r="P219" s="235"/>
      <c r="Q219" s="235">
        <f>SUM(Q220:Q250)</f>
        <v>0</v>
      </c>
      <c r="R219" s="236"/>
      <c r="S219" s="236"/>
      <c r="T219" s="237"/>
      <c r="U219" s="231"/>
      <c r="V219" s="231">
        <f>SUM(V220:V250)</f>
        <v>0</v>
      </c>
      <c r="W219" s="231"/>
      <c r="X219" s="231"/>
      <c r="Y219" s="231"/>
      <c r="AG219" t="s">
        <v>252</v>
      </c>
    </row>
    <row r="220" spans="1:60" outlineLevel="1" x14ac:dyDescent="0.2">
      <c r="A220" s="239">
        <v>168</v>
      </c>
      <c r="B220" s="240" t="s">
        <v>2188</v>
      </c>
      <c r="C220" s="258" t="s">
        <v>2189</v>
      </c>
      <c r="D220" s="241" t="s">
        <v>1281</v>
      </c>
      <c r="E220" s="242">
        <v>6</v>
      </c>
      <c r="F220" s="243"/>
      <c r="G220" s="244">
        <f>ROUND(E220*F220,2)</f>
        <v>0</v>
      </c>
      <c r="H220" s="243"/>
      <c r="I220" s="244">
        <f>ROUND(E220*H220,2)</f>
        <v>0</v>
      </c>
      <c r="J220" s="243"/>
      <c r="K220" s="244">
        <f>ROUND(E220*J220,2)</f>
        <v>0</v>
      </c>
      <c r="L220" s="244">
        <v>21</v>
      </c>
      <c r="M220" s="244">
        <f>G220*(1+L220/100)</f>
        <v>0</v>
      </c>
      <c r="N220" s="242">
        <v>0</v>
      </c>
      <c r="O220" s="242">
        <f>ROUND(E220*N220,2)</f>
        <v>0</v>
      </c>
      <c r="P220" s="242">
        <v>0</v>
      </c>
      <c r="Q220" s="242">
        <f>ROUND(E220*P220,2)</f>
        <v>0</v>
      </c>
      <c r="R220" s="244"/>
      <c r="S220" s="244" t="s">
        <v>314</v>
      </c>
      <c r="T220" s="245" t="s">
        <v>315</v>
      </c>
      <c r="U220" s="220">
        <v>0</v>
      </c>
      <c r="V220" s="220">
        <f>ROUND(E220*U220,2)</f>
        <v>0</v>
      </c>
      <c r="W220" s="220"/>
      <c r="X220" s="220" t="s">
        <v>374</v>
      </c>
      <c r="Y220" s="220" t="s">
        <v>259</v>
      </c>
      <c r="Z220" s="210"/>
      <c r="AA220" s="210"/>
      <c r="AB220" s="210"/>
      <c r="AC220" s="210"/>
      <c r="AD220" s="210"/>
      <c r="AE220" s="210"/>
      <c r="AF220" s="210"/>
      <c r="AG220" s="210" t="s">
        <v>375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3.75" outlineLevel="2" x14ac:dyDescent="0.2">
      <c r="A221" s="217"/>
      <c r="B221" s="218"/>
      <c r="C221" s="262" t="s">
        <v>2190</v>
      </c>
      <c r="D221" s="248"/>
      <c r="E221" s="248"/>
      <c r="F221" s="248"/>
      <c r="G221" s="248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317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46" t="str">
        <f>C221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39">
        <v>169</v>
      </c>
      <c r="B222" s="240" t="s">
        <v>2191</v>
      </c>
      <c r="C222" s="258" t="s">
        <v>2192</v>
      </c>
      <c r="D222" s="241" t="s">
        <v>331</v>
      </c>
      <c r="E222" s="242">
        <v>94</v>
      </c>
      <c r="F222" s="243"/>
      <c r="G222" s="244">
        <f>ROUND(E222*F222,2)</f>
        <v>0</v>
      </c>
      <c r="H222" s="243"/>
      <c r="I222" s="244">
        <f>ROUND(E222*H222,2)</f>
        <v>0</v>
      </c>
      <c r="J222" s="243"/>
      <c r="K222" s="244">
        <f>ROUND(E222*J222,2)</f>
        <v>0</v>
      </c>
      <c r="L222" s="244">
        <v>21</v>
      </c>
      <c r="M222" s="244">
        <f>G222*(1+L222/100)</f>
        <v>0</v>
      </c>
      <c r="N222" s="242">
        <v>0</v>
      </c>
      <c r="O222" s="242">
        <f>ROUND(E222*N222,2)</f>
        <v>0</v>
      </c>
      <c r="P222" s="242">
        <v>0</v>
      </c>
      <c r="Q222" s="242">
        <f>ROUND(E222*P222,2)</f>
        <v>0</v>
      </c>
      <c r="R222" s="244"/>
      <c r="S222" s="244" t="s">
        <v>314</v>
      </c>
      <c r="T222" s="245" t="s">
        <v>315</v>
      </c>
      <c r="U222" s="220">
        <v>0</v>
      </c>
      <c r="V222" s="220">
        <f>ROUND(E222*U222,2)</f>
        <v>0</v>
      </c>
      <c r="W222" s="220"/>
      <c r="X222" s="220" t="s">
        <v>258</v>
      </c>
      <c r="Y222" s="220" t="s">
        <v>259</v>
      </c>
      <c r="Z222" s="210"/>
      <c r="AA222" s="210"/>
      <c r="AB222" s="210"/>
      <c r="AC222" s="210"/>
      <c r="AD222" s="210"/>
      <c r="AE222" s="210"/>
      <c r="AF222" s="210"/>
      <c r="AG222" s="210" t="s">
        <v>266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62" t="s">
        <v>2193</v>
      </c>
      <c r="D223" s="248"/>
      <c r="E223" s="248"/>
      <c r="F223" s="248"/>
      <c r="G223" s="248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317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9">
        <v>170</v>
      </c>
      <c r="B224" s="240" t="s">
        <v>2194</v>
      </c>
      <c r="C224" s="258" t="s">
        <v>2195</v>
      </c>
      <c r="D224" s="241" t="s">
        <v>1281</v>
      </c>
      <c r="E224" s="242">
        <v>6</v>
      </c>
      <c r="F224" s="243"/>
      <c r="G224" s="244">
        <f>ROUND(E224*F224,2)</f>
        <v>0</v>
      </c>
      <c r="H224" s="243"/>
      <c r="I224" s="244">
        <f>ROUND(E224*H224,2)</f>
        <v>0</v>
      </c>
      <c r="J224" s="243"/>
      <c r="K224" s="244">
        <f>ROUND(E224*J224,2)</f>
        <v>0</v>
      </c>
      <c r="L224" s="244">
        <v>21</v>
      </c>
      <c r="M224" s="244">
        <f>G224*(1+L224/100)</f>
        <v>0</v>
      </c>
      <c r="N224" s="242">
        <v>0</v>
      </c>
      <c r="O224" s="242">
        <f>ROUND(E224*N224,2)</f>
        <v>0</v>
      </c>
      <c r="P224" s="242">
        <v>0</v>
      </c>
      <c r="Q224" s="242">
        <f>ROUND(E224*P224,2)</f>
        <v>0</v>
      </c>
      <c r="R224" s="244"/>
      <c r="S224" s="244" t="s">
        <v>314</v>
      </c>
      <c r="T224" s="245" t="s">
        <v>315</v>
      </c>
      <c r="U224" s="220">
        <v>0</v>
      </c>
      <c r="V224" s="220">
        <f>ROUND(E224*U224,2)</f>
        <v>0</v>
      </c>
      <c r="W224" s="220"/>
      <c r="X224" s="220" t="s">
        <v>374</v>
      </c>
      <c r="Y224" s="220" t="s">
        <v>259</v>
      </c>
      <c r="Z224" s="210"/>
      <c r="AA224" s="210"/>
      <c r="AB224" s="210"/>
      <c r="AC224" s="210"/>
      <c r="AD224" s="210"/>
      <c r="AE224" s="210"/>
      <c r="AF224" s="210"/>
      <c r="AG224" s="210" t="s">
        <v>375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7"/>
      <c r="B225" s="218"/>
      <c r="C225" s="262" t="s">
        <v>2196</v>
      </c>
      <c r="D225" s="248"/>
      <c r="E225" s="248"/>
      <c r="F225" s="248"/>
      <c r="G225" s="248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317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6" t="str">
        <f>C225</f>
        <v>Připojovací destička pro 4 vodiče HVI long s dvojicí pojistných matic, upevňovací kroužek. Pro připevnění vodičů k podpůrné trubce jímacího stožáru</v>
      </c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9">
        <v>171</v>
      </c>
      <c r="B226" s="240" t="s">
        <v>2197</v>
      </c>
      <c r="C226" s="258" t="s">
        <v>2198</v>
      </c>
      <c r="D226" s="241" t="s">
        <v>1281</v>
      </c>
      <c r="E226" s="242">
        <v>6</v>
      </c>
      <c r="F226" s="243"/>
      <c r="G226" s="244">
        <f>ROUND(E226*F226,2)</f>
        <v>0</v>
      </c>
      <c r="H226" s="243"/>
      <c r="I226" s="244">
        <f>ROUND(E226*H226,2)</f>
        <v>0</v>
      </c>
      <c r="J226" s="243"/>
      <c r="K226" s="244">
        <f>ROUND(E226*J226,2)</f>
        <v>0</v>
      </c>
      <c r="L226" s="244">
        <v>21</v>
      </c>
      <c r="M226" s="244">
        <f>G226*(1+L226/100)</f>
        <v>0</v>
      </c>
      <c r="N226" s="242">
        <v>0</v>
      </c>
      <c r="O226" s="242">
        <f>ROUND(E226*N226,2)</f>
        <v>0</v>
      </c>
      <c r="P226" s="242">
        <v>0</v>
      </c>
      <c r="Q226" s="242">
        <f>ROUND(E226*P226,2)</f>
        <v>0</v>
      </c>
      <c r="R226" s="244"/>
      <c r="S226" s="244" t="s">
        <v>314</v>
      </c>
      <c r="T226" s="245" t="s">
        <v>315</v>
      </c>
      <c r="U226" s="220">
        <v>0</v>
      </c>
      <c r="V226" s="220">
        <f>ROUND(E226*U226,2)</f>
        <v>0</v>
      </c>
      <c r="W226" s="220"/>
      <c r="X226" s="220" t="s">
        <v>374</v>
      </c>
      <c r="Y226" s="220" t="s">
        <v>259</v>
      </c>
      <c r="Z226" s="210"/>
      <c r="AA226" s="210"/>
      <c r="AB226" s="210"/>
      <c r="AC226" s="210"/>
      <c r="AD226" s="210"/>
      <c r="AE226" s="210"/>
      <c r="AF226" s="210"/>
      <c r="AG226" s="210" t="s">
        <v>375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7"/>
      <c r="B227" s="218"/>
      <c r="C227" s="262" t="s">
        <v>2199</v>
      </c>
      <c r="D227" s="248"/>
      <c r="E227" s="248"/>
      <c r="F227" s="248"/>
      <c r="G227" s="248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317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6" t="str">
        <f>C227</f>
        <v>pro uložení vně podpůrné trubky (připojovací prvek pro připojení vodiče na destičku + připojovací prvek pro připojení vodiče do zkušební svorky)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50">
        <v>172</v>
      </c>
      <c r="B228" s="251" t="s">
        <v>2200</v>
      </c>
      <c r="C228" s="264" t="s">
        <v>2201</v>
      </c>
      <c r="D228" s="252" t="s">
        <v>1281</v>
      </c>
      <c r="E228" s="253">
        <v>12</v>
      </c>
      <c r="F228" s="254"/>
      <c r="G228" s="255">
        <f>ROUND(E228*F228,2)</f>
        <v>0</v>
      </c>
      <c r="H228" s="254"/>
      <c r="I228" s="255">
        <f>ROUND(E228*H228,2)</f>
        <v>0</v>
      </c>
      <c r="J228" s="254"/>
      <c r="K228" s="255">
        <f>ROUND(E228*J228,2)</f>
        <v>0</v>
      </c>
      <c r="L228" s="255">
        <v>21</v>
      </c>
      <c r="M228" s="255">
        <f>G228*(1+L228/100)</f>
        <v>0</v>
      </c>
      <c r="N228" s="253">
        <v>0</v>
      </c>
      <c r="O228" s="253">
        <f>ROUND(E228*N228,2)</f>
        <v>0</v>
      </c>
      <c r="P228" s="253">
        <v>0</v>
      </c>
      <c r="Q228" s="253">
        <f>ROUND(E228*P228,2)</f>
        <v>0</v>
      </c>
      <c r="R228" s="255"/>
      <c r="S228" s="255" t="s">
        <v>314</v>
      </c>
      <c r="T228" s="256" t="s">
        <v>315</v>
      </c>
      <c r="U228" s="220">
        <v>0</v>
      </c>
      <c r="V228" s="220">
        <f>ROUND(E228*U228,2)</f>
        <v>0</v>
      </c>
      <c r="W228" s="220"/>
      <c r="X228" s="220" t="s">
        <v>374</v>
      </c>
      <c r="Y228" s="220" t="s">
        <v>259</v>
      </c>
      <c r="Z228" s="210"/>
      <c r="AA228" s="210"/>
      <c r="AB228" s="210"/>
      <c r="AC228" s="210"/>
      <c r="AD228" s="210"/>
      <c r="AE228" s="210"/>
      <c r="AF228" s="210"/>
      <c r="AG228" s="210" t="s">
        <v>375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50">
        <v>173</v>
      </c>
      <c r="B229" s="251" t="s">
        <v>2202</v>
      </c>
      <c r="C229" s="264" t="s">
        <v>2203</v>
      </c>
      <c r="D229" s="252" t="s">
        <v>1281</v>
      </c>
      <c r="E229" s="253">
        <v>12</v>
      </c>
      <c r="F229" s="254"/>
      <c r="G229" s="255">
        <f>ROUND(E229*F229,2)</f>
        <v>0</v>
      </c>
      <c r="H229" s="254"/>
      <c r="I229" s="255">
        <f>ROUND(E229*H229,2)</f>
        <v>0</v>
      </c>
      <c r="J229" s="254"/>
      <c r="K229" s="255">
        <f>ROUND(E229*J229,2)</f>
        <v>0</v>
      </c>
      <c r="L229" s="255">
        <v>21</v>
      </c>
      <c r="M229" s="255">
        <f>G229*(1+L229/100)</f>
        <v>0</v>
      </c>
      <c r="N229" s="253">
        <v>0</v>
      </c>
      <c r="O229" s="253">
        <f>ROUND(E229*N229,2)</f>
        <v>0</v>
      </c>
      <c r="P229" s="253">
        <v>0</v>
      </c>
      <c r="Q229" s="253">
        <f>ROUND(E229*P229,2)</f>
        <v>0</v>
      </c>
      <c r="R229" s="255"/>
      <c r="S229" s="255" t="s">
        <v>314</v>
      </c>
      <c r="T229" s="256" t="s">
        <v>315</v>
      </c>
      <c r="U229" s="220">
        <v>0</v>
      </c>
      <c r="V229" s="220">
        <f>ROUND(E229*U229,2)</f>
        <v>0</v>
      </c>
      <c r="W229" s="220"/>
      <c r="X229" s="220" t="s">
        <v>374</v>
      </c>
      <c r="Y229" s="220" t="s">
        <v>259</v>
      </c>
      <c r="Z229" s="210"/>
      <c r="AA229" s="210"/>
      <c r="AB229" s="210"/>
      <c r="AC229" s="210"/>
      <c r="AD229" s="210"/>
      <c r="AE229" s="210"/>
      <c r="AF229" s="210"/>
      <c r="AG229" s="210" t="s">
        <v>375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50">
        <v>174</v>
      </c>
      <c r="B230" s="251" t="s">
        <v>2204</v>
      </c>
      <c r="C230" s="264" t="s">
        <v>2205</v>
      </c>
      <c r="D230" s="252" t="s">
        <v>1281</v>
      </c>
      <c r="E230" s="253">
        <v>6</v>
      </c>
      <c r="F230" s="254"/>
      <c r="G230" s="255">
        <f>ROUND(E230*F230,2)</f>
        <v>0</v>
      </c>
      <c r="H230" s="254"/>
      <c r="I230" s="255">
        <f>ROUND(E230*H230,2)</f>
        <v>0</v>
      </c>
      <c r="J230" s="254"/>
      <c r="K230" s="255">
        <f>ROUND(E230*J230,2)</f>
        <v>0</v>
      </c>
      <c r="L230" s="255">
        <v>21</v>
      </c>
      <c r="M230" s="255">
        <f>G230*(1+L230/100)</f>
        <v>0</v>
      </c>
      <c r="N230" s="253">
        <v>0</v>
      </c>
      <c r="O230" s="253">
        <f>ROUND(E230*N230,2)</f>
        <v>0</v>
      </c>
      <c r="P230" s="253">
        <v>0</v>
      </c>
      <c r="Q230" s="253">
        <f>ROUND(E230*P230,2)</f>
        <v>0</v>
      </c>
      <c r="R230" s="255"/>
      <c r="S230" s="255" t="s">
        <v>314</v>
      </c>
      <c r="T230" s="256" t="s">
        <v>315</v>
      </c>
      <c r="U230" s="220">
        <v>0</v>
      </c>
      <c r="V230" s="220">
        <f>ROUND(E230*U230,2)</f>
        <v>0</v>
      </c>
      <c r="W230" s="220"/>
      <c r="X230" s="220" t="s">
        <v>374</v>
      </c>
      <c r="Y230" s="220" t="s">
        <v>259</v>
      </c>
      <c r="Z230" s="210"/>
      <c r="AA230" s="210"/>
      <c r="AB230" s="210"/>
      <c r="AC230" s="210"/>
      <c r="AD230" s="210"/>
      <c r="AE230" s="210"/>
      <c r="AF230" s="210"/>
      <c r="AG230" s="210" t="s">
        <v>375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50">
        <v>175</v>
      </c>
      <c r="B231" s="251" t="s">
        <v>2206</v>
      </c>
      <c r="C231" s="264" t="s">
        <v>2207</v>
      </c>
      <c r="D231" s="252" t="s">
        <v>1281</v>
      </c>
      <c r="E231" s="253">
        <v>88</v>
      </c>
      <c r="F231" s="254"/>
      <c r="G231" s="255">
        <f>ROUND(E231*F231,2)</f>
        <v>0</v>
      </c>
      <c r="H231" s="254"/>
      <c r="I231" s="255">
        <f>ROUND(E231*H231,2)</f>
        <v>0</v>
      </c>
      <c r="J231" s="254"/>
      <c r="K231" s="255">
        <f>ROUND(E231*J231,2)</f>
        <v>0</v>
      </c>
      <c r="L231" s="255">
        <v>21</v>
      </c>
      <c r="M231" s="255">
        <f>G231*(1+L231/100)</f>
        <v>0</v>
      </c>
      <c r="N231" s="253">
        <v>0</v>
      </c>
      <c r="O231" s="253">
        <f>ROUND(E231*N231,2)</f>
        <v>0</v>
      </c>
      <c r="P231" s="253">
        <v>0</v>
      </c>
      <c r="Q231" s="253">
        <f>ROUND(E231*P231,2)</f>
        <v>0</v>
      </c>
      <c r="R231" s="255"/>
      <c r="S231" s="255" t="s">
        <v>314</v>
      </c>
      <c r="T231" s="256" t="s">
        <v>315</v>
      </c>
      <c r="U231" s="220">
        <v>0</v>
      </c>
      <c r="V231" s="220">
        <f>ROUND(E231*U231,2)</f>
        <v>0</v>
      </c>
      <c r="W231" s="220"/>
      <c r="X231" s="220" t="s">
        <v>258</v>
      </c>
      <c r="Y231" s="220" t="s">
        <v>259</v>
      </c>
      <c r="Z231" s="210"/>
      <c r="AA231" s="210"/>
      <c r="AB231" s="210"/>
      <c r="AC231" s="210"/>
      <c r="AD231" s="210"/>
      <c r="AE231" s="210"/>
      <c r="AF231" s="210"/>
      <c r="AG231" s="210" t="s">
        <v>266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50">
        <v>176</v>
      </c>
      <c r="B232" s="251" t="s">
        <v>2208</v>
      </c>
      <c r="C232" s="264" t="s">
        <v>2209</v>
      </c>
      <c r="D232" s="252" t="s">
        <v>331</v>
      </c>
      <c r="E232" s="253">
        <v>80</v>
      </c>
      <c r="F232" s="254"/>
      <c r="G232" s="255">
        <f>ROUND(E232*F232,2)</f>
        <v>0</v>
      </c>
      <c r="H232" s="254"/>
      <c r="I232" s="255">
        <f>ROUND(E232*H232,2)</f>
        <v>0</v>
      </c>
      <c r="J232" s="254"/>
      <c r="K232" s="255">
        <f>ROUND(E232*J232,2)</f>
        <v>0</v>
      </c>
      <c r="L232" s="255">
        <v>21</v>
      </c>
      <c r="M232" s="255">
        <f>G232*(1+L232/100)</f>
        <v>0</v>
      </c>
      <c r="N232" s="253">
        <v>0</v>
      </c>
      <c r="O232" s="253">
        <f>ROUND(E232*N232,2)</f>
        <v>0</v>
      </c>
      <c r="P232" s="253">
        <v>0</v>
      </c>
      <c r="Q232" s="253">
        <f>ROUND(E232*P232,2)</f>
        <v>0</v>
      </c>
      <c r="R232" s="255"/>
      <c r="S232" s="255" t="s">
        <v>314</v>
      </c>
      <c r="T232" s="256" t="s">
        <v>315</v>
      </c>
      <c r="U232" s="220">
        <v>0</v>
      </c>
      <c r="V232" s="220">
        <f>ROUND(E232*U232,2)</f>
        <v>0</v>
      </c>
      <c r="W232" s="220"/>
      <c r="X232" s="220" t="s">
        <v>258</v>
      </c>
      <c r="Y232" s="220" t="s">
        <v>259</v>
      </c>
      <c r="Z232" s="210"/>
      <c r="AA232" s="210"/>
      <c r="AB232" s="210"/>
      <c r="AC232" s="210"/>
      <c r="AD232" s="210"/>
      <c r="AE232" s="210"/>
      <c r="AF232" s="210"/>
      <c r="AG232" s="210" t="s">
        <v>266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2.5" outlineLevel="1" x14ac:dyDescent="0.2">
      <c r="A233" s="250">
        <v>177</v>
      </c>
      <c r="B233" s="251" t="s">
        <v>2210</v>
      </c>
      <c r="C233" s="264" t="s">
        <v>2211</v>
      </c>
      <c r="D233" s="252" t="s">
        <v>1281</v>
      </c>
      <c r="E233" s="253">
        <v>24</v>
      </c>
      <c r="F233" s="254"/>
      <c r="G233" s="255">
        <f>ROUND(E233*F233,2)</f>
        <v>0</v>
      </c>
      <c r="H233" s="254"/>
      <c r="I233" s="255">
        <f>ROUND(E233*H233,2)</f>
        <v>0</v>
      </c>
      <c r="J233" s="254"/>
      <c r="K233" s="255">
        <f>ROUND(E233*J233,2)</f>
        <v>0</v>
      </c>
      <c r="L233" s="255">
        <v>21</v>
      </c>
      <c r="M233" s="255">
        <f>G233*(1+L233/100)</f>
        <v>0</v>
      </c>
      <c r="N233" s="253">
        <v>0</v>
      </c>
      <c r="O233" s="253">
        <f>ROUND(E233*N233,2)</f>
        <v>0</v>
      </c>
      <c r="P233" s="253">
        <v>0</v>
      </c>
      <c r="Q233" s="253">
        <f>ROUND(E233*P233,2)</f>
        <v>0</v>
      </c>
      <c r="R233" s="255"/>
      <c r="S233" s="255" t="s">
        <v>314</v>
      </c>
      <c r="T233" s="256" t="s">
        <v>315</v>
      </c>
      <c r="U233" s="220">
        <v>0</v>
      </c>
      <c r="V233" s="220">
        <f>ROUND(E233*U233,2)</f>
        <v>0</v>
      </c>
      <c r="W233" s="220"/>
      <c r="X233" s="220" t="s">
        <v>374</v>
      </c>
      <c r="Y233" s="220" t="s">
        <v>259</v>
      </c>
      <c r="Z233" s="210"/>
      <c r="AA233" s="210"/>
      <c r="AB233" s="210"/>
      <c r="AC233" s="210"/>
      <c r="AD233" s="210"/>
      <c r="AE233" s="210"/>
      <c r="AF233" s="210"/>
      <c r="AG233" s="210" t="s">
        <v>375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50">
        <v>178</v>
      </c>
      <c r="B234" s="251" t="s">
        <v>2212</v>
      </c>
      <c r="C234" s="264" t="s">
        <v>2213</v>
      </c>
      <c r="D234" s="252" t="s">
        <v>1281</v>
      </c>
      <c r="E234" s="253">
        <v>63</v>
      </c>
      <c r="F234" s="254"/>
      <c r="G234" s="255">
        <f>ROUND(E234*F234,2)</f>
        <v>0</v>
      </c>
      <c r="H234" s="254"/>
      <c r="I234" s="255">
        <f>ROUND(E234*H234,2)</f>
        <v>0</v>
      </c>
      <c r="J234" s="254"/>
      <c r="K234" s="255">
        <f>ROUND(E234*J234,2)</f>
        <v>0</v>
      </c>
      <c r="L234" s="255">
        <v>21</v>
      </c>
      <c r="M234" s="255">
        <f>G234*(1+L234/100)</f>
        <v>0</v>
      </c>
      <c r="N234" s="253">
        <v>0</v>
      </c>
      <c r="O234" s="253">
        <f>ROUND(E234*N234,2)</f>
        <v>0</v>
      </c>
      <c r="P234" s="253">
        <v>0</v>
      </c>
      <c r="Q234" s="253">
        <f>ROUND(E234*P234,2)</f>
        <v>0</v>
      </c>
      <c r="R234" s="255"/>
      <c r="S234" s="255" t="s">
        <v>314</v>
      </c>
      <c r="T234" s="256" t="s">
        <v>315</v>
      </c>
      <c r="U234" s="220">
        <v>0</v>
      </c>
      <c r="V234" s="220">
        <f>ROUND(E234*U234,2)</f>
        <v>0</v>
      </c>
      <c r="W234" s="220"/>
      <c r="X234" s="220" t="s">
        <v>258</v>
      </c>
      <c r="Y234" s="220" t="s">
        <v>259</v>
      </c>
      <c r="Z234" s="210"/>
      <c r="AA234" s="210"/>
      <c r="AB234" s="210"/>
      <c r="AC234" s="210"/>
      <c r="AD234" s="210"/>
      <c r="AE234" s="210"/>
      <c r="AF234" s="210"/>
      <c r="AG234" s="210" t="s">
        <v>266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50">
        <v>179</v>
      </c>
      <c r="B235" s="251" t="s">
        <v>2214</v>
      </c>
      <c r="C235" s="264" t="s">
        <v>2215</v>
      </c>
      <c r="D235" s="252" t="s">
        <v>1281</v>
      </c>
      <c r="E235" s="253">
        <v>6</v>
      </c>
      <c r="F235" s="254"/>
      <c r="G235" s="255">
        <f>ROUND(E235*F235,2)</f>
        <v>0</v>
      </c>
      <c r="H235" s="254"/>
      <c r="I235" s="255">
        <f>ROUND(E235*H235,2)</f>
        <v>0</v>
      </c>
      <c r="J235" s="254"/>
      <c r="K235" s="255">
        <f>ROUND(E235*J235,2)</f>
        <v>0</v>
      </c>
      <c r="L235" s="255">
        <v>21</v>
      </c>
      <c r="M235" s="255">
        <f>G235*(1+L235/100)</f>
        <v>0</v>
      </c>
      <c r="N235" s="253">
        <v>0</v>
      </c>
      <c r="O235" s="253">
        <f>ROUND(E235*N235,2)</f>
        <v>0</v>
      </c>
      <c r="P235" s="253">
        <v>0</v>
      </c>
      <c r="Q235" s="253">
        <f>ROUND(E235*P235,2)</f>
        <v>0</v>
      </c>
      <c r="R235" s="255"/>
      <c r="S235" s="255" t="s">
        <v>314</v>
      </c>
      <c r="T235" s="256" t="s">
        <v>315</v>
      </c>
      <c r="U235" s="220">
        <v>0</v>
      </c>
      <c r="V235" s="220">
        <f>ROUND(E235*U235,2)</f>
        <v>0</v>
      </c>
      <c r="W235" s="220"/>
      <c r="X235" s="220" t="s">
        <v>374</v>
      </c>
      <c r="Y235" s="220" t="s">
        <v>259</v>
      </c>
      <c r="Z235" s="210"/>
      <c r="AA235" s="210"/>
      <c r="AB235" s="210"/>
      <c r="AC235" s="210"/>
      <c r="AD235" s="210"/>
      <c r="AE235" s="210"/>
      <c r="AF235" s="210"/>
      <c r="AG235" s="210" t="s">
        <v>375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50">
        <v>180</v>
      </c>
      <c r="B236" s="251" t="s">
        <v>2216</v>
      </c>
      <c r="C236" s="264" t="s">
        <v>2217</v>
      </c>
      <c r="D236" s="252" t="s">
        <v>1281</v>
      </c>
      <c r="E236" s="253">
        <v>6</v>
      </c>
      <c r="F236" s="254"/>
      <c r="G236" s="255">
        <f>ROUND(E236*F236,2)</f>
        <v>0</v>
      </c>
      <c r="H236" s="254"/>
      <c r="I236" s="255">
        <f>ROUND(E236*H236,2)</f>
        <v>0</v>
      </c>
      <c r="J236" s="254"/>
      <c r="K236" s="255">
        <f>ROUND(E236*J236,2)</f>
        <v>0</v>
      </c>
      <c r="L236" s="255">
        <v>21</v>
      </c>
      <c r="M236" s="255">
        <f>G236*(1+L236/100)</f>
        <v>0</v>
      </c>
      <c r="N236" s="253">
        <v>0</v>
      </c>
      <c r="O236" s="253">
        <f>ROUND(E236*N236,2)</f>
        <v>0</v>
      </c>
      <c r="P236" s="253">
        <v>0</v>
      </c>
      <c r="Q236" s="253">
        <f>ROUND(E236*P236,2)</f>
        <v>0</v>
      </c>
      <c r="R236" s="255"/>
      <c r="S236" s="255" t="s">
        <v>314</v>
      </c>
      <c r="T236" s="256" t="s">
        <v>315</v>
      </c>
      <c r="U236" s="220">
        <v>0</v>
      </c>
      <c r="V236" s="220">
        <f>ROUND(E236*U236,2)</f>
        <v>0</v>
      </c>
      <c r="W236" s="220"/>
      <c r="X236" s="220" t="s">
        <v>374</v>
      </c>
      <c r="Y236" s="220" t="s">
        <v>259</v>
      </c>
      <c r="Z236" s="210"/>
      <c r="AA236" s="210"/>
      <c r="AB236" s="210"/>
      <c r="AC236" s="210"/>
      <c r="AD236" s="210"/>
      <c r="AE236" s="210"/>
      <c r="AF236" s="210"/>
      <c r="AG236" s="210" t="s">
        <v>375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50">
        <v>181</v>
      </c>
      <c r="B237" s="251" t="s">
        <v>2218</v>
      </c>
      <c r="C237" s="264" t="s">
        <v>2219</v>
      </c>
      <c r="D237" s="252" t="s">
        <v>331</v>
      </c>
      <c r="E237" s="253">
        <v>382</v>
      </c>
      <c r="F237" s="254"/>
      <c r="G237" s="255">
        <f>ROUND(E237*F237,2)</f>
        <v>0</v>
      </c>
      <c r="H237" s="254"/>
      <c r="I237" s="255">
        <f>ROUND(E237*H237,2)</f>
        <v>0</v>
      </c>
      <c r="J237" s="254"/>
      <c r="K237" s="255">
        <f>ROUND(E237*J237,2)</f>
        <v>0</v>
      </c>
      <c r="L237" s="255">
        <v>21</v>
      </c>
      <c r="M237" s="255">
        <f>G237*(1+L237/100)</f>
        <v>0</v>
      </c>
      <c r="N237" s="253">
        <v>0</v>
      </c>
      <c r="O237" s="253">
        <f>ROUND(E237*N237,2)</f>
        <v>0</v>
      </c>
      <c r="P237" s="253">
        <v>0</v>
      </c>
      <c r="Q237" s="253">
        <f>ROUND(E237*P237,2)</f>
        <v>0</v>
      </c>
      <c r="R237" s="255"/>
      <c r="S237" s="255" t="s">
        <v>314</v>
      </c>
      <c r="T237" s="256" t="s">
        <v>315</v>
      </c>
      <c r="U237" s="220">
        <v>0</v>
      </c>
      <c r="V237" s="220">
        <f>ROUND(E237*U237,2)</f>
        <v>0</v>
      </c>
      <c r="W237" s="220"/>
      <c r="X237" s="220" t="s">
        <v>374</v>
      </c>
      <c r="Y237" s="220" t="s">
        <v>259</v>
      </c>
      <c r="Z237" s="210"/>
      <c r="AA237" s="210"/>
      <c r="AB237" s="210"/>
      <c r="AC237" s="210"/>
      <c r="AD237" s="210"/>
      <c r="AE237" s="210"/>
      <c r="AF237" s="210"/>
      <c r="AG237" s="210" t="s">
        <v>375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50">
        <v>182</v>
      </c>
      <c r="B238" s="251" t="s">
        <v>2220</v>
      </c>
      <c r="C238" s="264" t="s">
        <v>2221</v>
      </c>
      <c r="D238" s="252" t="s">
        <v>331</v>
      </c>
      <c r="E238" s="253">
        <v>72</v>
      </c>
      <c r="F238" s="254"/>
      <c r="G238" s="255">
        <f>ROUND(E238*F238,2)</f>
        <v>0</v>
      </c>
      <c r="H238" s="254"/>
      <c r="I238" s="255">
        <f>ROUND(E238*H238,2)</f>
        <v>0</v>
      </c>
      <c r="J238" s="254"/>
      <c r="K238" s="255">
        <f>ROUND(E238*J238,2)</f>
        <v>0</v>
      </c>
      <c r="L238" s="255">
        <v>21</v>
      </c>
      <c r="M238" s="255">
        <f>G238*(1+L238/100)</f>
        <v>0</v>
      </c>
      <c r="N238" s="253">
        <v>0</v>
      </c>
      <c r="O238" s="253">
        <f>ROUND(E238*N238,2)</f>
        <v>0</v>
      </c>
      <c r="P238" s="253">
        <v>0</v>
      </c>
      <c r="Q238" s="253">
        <f>ROUND(E238*P238,2)</f>
        <v>0</v>
      </c>
      <c r="R238" s="255"/>
      <c r="S238" s="255" t="s">
        <v>314</v>
      </c>
      <c r="T238" s="256" t="s">
        <v>315</v>
      </c>
      <c r="U238" s="220">
        <v>0</v>
      </c>
      <c r="V238" s="220">
        <f>ROUND(E238*U238,2)</f>
        <v>0</v>
      </c>
      <c r="W238" s="220"/>
      <c r="X238" s="220" t="s">
        <v>374</v>
      </c>
      <c r="Y238" s="220" t="s">
        <v>259</v>
      </c>
      <c r="Z238" s="210"/>
      <c r="AA238" s="210"/>
      <c r="AB238" s="210"/>
      <c r="AC238" s="210"/>
      <c r="AD238" s="210"/>
      <c r="AE238" s="210"/>
      <c r="AF238" s="210"/>
      <c r="AG238" s="210" t="s">
        <v>375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50">
        <v>183</v>
      </c>
      <c r="B239" s="251" t="s">
        <v>2222</v>
      </c>
      <c r="C239" s="264" t="s">
        <v>2209</v>
      </c>
      <c r="D239" s="252" t="s">
        <v>331</v>
      </c>
      <c r="E239" s="253">
        <v>18</v>
      </c>
      <c r="F239" s="254"/>
      <c r="G239" s="255">
        <f>ROUND(E239*F239,2)</f>
        <v>0</v>
      </c>
      <c r="H239" s="254"/>
      <c r="I239" s="255">
        <f>ROUND(E239*H239,2)</f>
        <v>0</v>
      </c>
      <c r="J239" s="254"/>
      <c r="K239" s="255">
        <f>ROUND(E239*J239,2)</f>
        <v>0</v>
      </c>
      <c r="L239" s="255">
        <v>21</v>
      </c>
      <c r="M239" s="255">
        <f>G239*(1+L239/100)</f>
        <v>0</v>
      </c>
      <c r="N239" s="253">
        <v>0</v>
      </c>
      <c r="O239" s="253">
        <f>ROUND(E239*N239,2)</f>
        <v>0</v>
      </c>
      <c r="P239" s="253">
        <v>0</v>
      </c>
      <c r="Q239" s="253">
        <f>ROUND(E239*P239,2)</f>
        <v>0</v>
      </c>
      <c r="R239" s="255"/>
      <c r="S239" s="255" t="s">
        <v>314</v>
      </c>
      <c r="T239" s="256" t="s">
        <v>315</v>
      </c>
      <c r="U239" s="220">
        <v>0</v>
      </c>
      <c r="V239" s="220">
        <f>ROUND(E239*U239,2)</f>
        <v>0</v>
      </c>
      <c r="W239" s="220"/>
      <c r="X239" s="220" t="s">
        <v>258</v>
      </c>
      <c r="Y239" s="220" t="s">
        <v>259</v>
      </c>
      <c r="Z239" s="210"/>
      <c r="AA239" s="210"/>
      <c r="AB239" s="210"/>
      <c r="AC239" s="210"/>
      <c r="AD239" s="210"/>
      <c r="AE239" s="210"/>
      <c r="AF239" s="210"/>
      <c r="AG239" s="210" t="s">
        <v>266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50">
        <v>184</v>
      </c>
      <c r="B240" s="251" t="s">
        <v>2223</v>
      </c>
      <c r="C240" s="264" t="s">
        <v>2224</v>
      </c>
      <c r="D240" s="252" t="s">
        <v>331</v>
      </c>
      <c r="E240" s="253">
        <v>18</v>
      </c>
      <c r="F240" s="254"/>
      <c r="G240" s="255">
        <f>ROUND(E240*F240,2)</f>
        <v>0</v>
      </c>
      <c r="H240" s="254"/>
      <c r="I240" s="255">
        <f>ROUND(E240*H240,2)</f>
        <v>0</v>
      </c>
      <c r="J240" s="254"/>
      <c r="K240" s="255">
        <f>ROUND(E240*J240,2)</f>
        <v>0</v>
      </c>
      <c r="L240" s="255">
        <v>21</v>
      </c>
      <c r="M240" s="255">
        <f>G240*(1+L240/100)</f>
        <v>0</v>
      </c>
      <c r="N240" s="253">
        <v>0</v>
      </c>
      <c r="O240" s="253">
        <f>ROUND(E240*N240,2)</f>
        <v>0</v>
      </c>
      <c r="P240" s="253">
        <v>0</v>
      </c>
      <c r="Q240" s="253">
        <f>ROUND(E240*P240,2)</f>
        <v>0</v>
      </c>
      <c r="R240" s="255"/>
      <c r="S240" s="255" t="s">
        <v>314</v>
      </c>
      <c r="T240" s="256" t="s">
        <v>315</v>
      </c>
      <c r="U240" s="220">
        <v>0</v>
      </c>
      <c r="V240" s="220">
        <f>ROUND(E240*U240,2)</f>
        <v>0</v>
      </c>
      <c r="W240" s="220"/>
      <c r="X240" s="220" t="s">
        <v>374</v>
      </c>
      <c r="Y240" s="220" t="s">
        <v>259</v>
      </c>
      <c r="Z240" s="210"/>
      <c r="AA240" s="210"/>
      <c r="AB240" s="210"/>
      <c r="AC240" s="210"/>
      <c r="AD240" s="210"/>
      <c r="AE240" s="210"/>
      <c r="AF240" s="210"/>
      <c r="AG240" s="210" t="s">
        <v>375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50">
        <v>185</v>
      </c>
      <c r="B241" s="251" t="s">
        <v>2225</v>
      </c>
      <c r="C241" s="264" t="s">
        <v>2226</v>
      </c>
      <c r="D241" s="252" t="s">
        <v>1281</v>
      </c>
      <c r="E241" s="253">
        <v>174</v>
      </c>
      <c r="F241" s="254"/>
      <c r="G241" s="255">
        <f>ROUND(E241*F241,2)</f>
        <v>0</v>
      </c>
      <c r="H241" s="254"/>
      <c r="I241" s="255">
        <f>ROUND(E241*H241,2)</f>
        <v>0</v>
      </c>
      <c r="J241" s="254"/>
      <c r="K241" s="255">
        <f>ROUND(E241*J241,2)</f>
        <v>0</v>
      </c>
      <c r="L241" s="255">
        <v>21</v>
      </c>
      <c r="M241" s="255">
        <f>G241*(1+L241/100)</f>
        <v>0</v>
      </c>
      <c r="N241" s="253">
        <v>0</v>
      </c>
      <c r="O241" s="253">
        <f>ROUND(E241*N241,2)</f>
        <v>0</v>
      </c>
      <c r="P241" s="253">
        <v>0</v>
      </c>
      <c r="Q241" s="253">
        <f>ROUND(E241*P241,2)</f>
        <v>0</v>
      </c>
      <c r="R241" s="255"/>
      <c r="S241" s="255" t="s">
        <v>314</v>
      </c>
      <c r="T241" s="256" t="s">
        <v>315</v>
      </c>
      <c r="U241" s="220">
        <v>0</v>
      </c>
      <c r="V241" s="220">
        <f>ROUND(E241*U241,2)</f>
        <v>0</v>
      </c>
      <c r="W241" s="220"/>
      <c r="X241" s="220" t="s">
        <v>374</v>
      </c>
      <c r="Y241" s="220" t="s">
        <v>259</v>
      </c>
      <c r="Z241" s="210"/>
      <c r="AA241" s="210"/>
      <c r="AB241" s="210"/>
      <c r="AC241" s="210"/>
      <c r="AD241" s="210"/>
      <c r="AE241" s="210"/>
      <c r="AF241" s="210"/>
      <c r="AG241" s="210" t="s">
        <v>375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50">
        <v>186</v>
      </c>
      <c r="B242" s="251" t="s">
        <v>2227</v>
      </c>
      <c r="C242" s="264" t="s">
        <v>2228</v>
      </c>
      <c r="D242" s="252" t="s">
        <v>1281</v>
      </c>
      <c r="E242" s="253">
        <v>82</v>
      </c>
      <c r="F242" s="254"/>
      <c r="G242" s="255">
        <f>ROUND(E242*F242,2)</f>
        <v>0</v>
      </c>
      <c r="H242" s="254"/>
      <c r="I242" s="255">
        <f>ROUND(E242*H242,2)</f>
        <v>0</v>
      </c>
      <c r="J242" s="254"/>
      <c r="K242" s="255">
        <f>ROUND(E242*J242,2)</f>
        <v>0</v>
      </c>
      <c r="L242" s="255">
        <v>21</v>
      </c>
      <c r="M242" s="255">
        <f>G242*(1+L242/100)</f>
        <v>0</v>
      </c>
      <c r="N242" s="253">
        <v>0</v>
      </c>
      <c r="O242" s="253">
        <f>ROUND(E242*N242,2)</f>
        <v>0</v>
      </c>
      <c r="P242" s="253">
        <v>0</v>
      </c>
      <c r="Q242" s="253">
        <f>ROUND(E242*P242,2)</f>
        <v>0</v>
      </c>
      <c r="R242" s="255"/>
      <c r="S242" s="255" t="s">
        <v>314</v>
      </c>
      <c r="T242" s="256" t="s">
        <v>315</v>
      </c>
      <c r="U242" s="220">
        <v>0</v>
      </c>
      <c r="V242" s="220">
        <f>ROUND(E242*U242,2)</f>
        <v>0</v>
      </c>
      <c r="W242" s="220"/>
      <c r="X242" s="220" t="s">
        <v>374</v>
      </c>
      <c r="Y242" s="220" t="s">
        <v>259</v>
      </c>
      <c r="Z242" s="210"/>
      <c r="AA242" s="210"/>
      <c r="AB242" s="210"/>
      <c r="AC242" s="210"/>
      <c r="AD242" s="210"/>
      <c r="AE242" s="210"/>
      <c r="AF242" s="210"/>
      <c r="AG242" s="210" t="s">
        <v>375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50">
        <v>187</v>
      </c>
      <c r="B243" s="251" t="s">
        <v>2229</v>
      </c>
      <c r="C243" s="264" t="s">
        <v>2230</v>
      </c>
      <c r="D243" s="252" t="s">
        <v>1281</v>
      </c>
      <c r="E243" s="253">
        <v>2</v>
      </c>
      <c r="F243" s="254"/>
      <c r="G243" s="255">
        <f>ROUND(E243*F243,2)</f>
        <v>0</v>
      </c>
      <c r="H243" s="254"/>
      <c r="I243" s="255">
        <f>ROUND(E243*H243,2)</f>
        <v>0</v>
      </c>
      <c r="J243" s="254"/>
      <c r="K243" s="255">
        <f>ROUND(E243*J243,2)</f>
        <v>0</v>
      </c>
      <c r="L243" s="255">
        <v>21</v>
      </c>
      <c r="M243" s="255">
        <f>G243*(1+L243/100)</f>
        <v>0</v>
      </c>
      <c r="N243" s="253">
        <v>0</v>
      </c>
      <c r="O243" s="253">
        <f>ROUND(E243*N243,2)</f>
        <v>0</v>
      </c>
      <c r="P243" s="253">
        <v>0</v>
      </c>
      <c r="Q243" s="253">
        <f>ROUND(E243*P243,2)</f>
        <v>0</v>
      </c>
      <c r="R243" s="255"/>
      <c r="S243" s="255" t="s">
        <v>314</v>
      </c>
      <c r="T243" s="256" t="s">
        <v>315</v>
      </c>
      <c r="U243" s="220">
        <v>0</v>
      </c>
      <c r="V243" s="220">
        <f>ROUND(E243*U243,2)</f>
        <v>0</v>
      </c>
      <c r="W243" s="220"/>
      <c r="X243" s="220" t="s">
        <v>374</v>
      </c>
      <c r="Y243" s="220" t="s">
        <v>259</v>
      </c>
      <c r="Z243" s="210"/>
      <c r="AA243" s="210"/>
      <c r="AB243" s="210"/>
      <c r="AC243" s="210"/>
      <c r="AD243" s="210"/>
      <c r="AE243" s="210"/>
      <c r="AF243" s="210"/>
      <c r="AG243" s="210" t="s">
        <v>375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50">
        <v>188</v>
      </c>
      <c r="B244" s="251" t="s">
        <v>2231</v>
      </c>
      <c r="C244" s="264" t="s">
        <v>2232</v>
      </c>
      <c r="D244" s="252" t="s">
        <v>1281</v>
      </c>
      <c r="E244" s="253">
        <v>43</v>
      </c>
      <c r="F244" s="254"/>
      <c r="G244" s="255">
        <f>ROUND(E244*F244,2)</f>
        <v>0</v>
      </c>
      <c r="H244" s="254"/>
      <c r="I244" s="255">
        <f>ROUND(E244*H244,2)</f>
        <v>0</v>
      </c>
      <c r="J244" s="254"/>
      <c r="K244" s="255">
        <f>ROUND(E244*J244,2)</f>
        <v>0</v>
      </c>
      <c r="L244" s="255">
        <v>21</v>
      </c>
      <c r="M244" s="255">
        <f>G244*(1+L244/100)</f>
        <v>0</v>
      </c>
      <c r="N244" s="253">
        <v>0</v>
      </c>
      <c r="O244" s="253">
        <f>ROUND(E244*N244,2)</f>
        <v>0</v>
      </c>
      <c r="P244" s="253">
        <v>0</v>
      </c>
      <c r="Q244" s="253">
        <f>ROUND(E244*P244,2)</f>
        <v>0</v>
      </c>
      <c r="R244" s="255"/>
      <c r="S244" s="255" t="s">
        <v>314</v>
      </c>
      <c r="T244" s="256" t="s">
        <v>315</v>
      </c>
      <c r="U244" s="220">
        <v>0</v>
      </c>
      <c r="V244" s="220">
        <f>ROUND(E244*U244,2)</f>
        <v>0</v>
      </c>
      <c r="W244" s="220"/>
      <c r="X244" s="220" t="s">
        <v>258</v>
      </c>
      <c r="Y244" s="220" t="s">
        <v>259</v>
      </c>
      <c r="Z244" s="210"/>
      <c r="AA244" s="210"/>
      <c r="AB244" s="210"/>
      <c r="AC244" s="210"/>
      <c r="AD244" s="210"/>
      <c r="AE244" s="210"/>
      <c r="AF244" s="210"/>
      <c r="AG244" s="210" t="s">
        <v>266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50">
        <v>189</v>
      </c>
      <c r="B245" s="251" t="s">
        <v>2233</v>
      </c>
      <c r="C245" s="264" t="s">
        <v>2234</v>
      </c>
      <c r="D245" s="252" t="s">
        <v>1281</v>
      </c>
      <c r="E245" s="253">
        <v>258</v>
      </c>
      <c r="F245" s="254"/>
      <c r="G245" s="255">
        <f>ROUND(E245*F245,2)</f>
        <v>0</v>
      </c>
      <c r="H245" s="254"/>
      <c r="I245" s="255">
        <f>ROUND(E245*H245,2)</f>
        <v>0</v>
      </c>
      <c r="J245" s="254"/>
      <c r="K245" s="255">
        <f>ROUND(E245*J245,2)</f>
        <v>0</v>
      </c>
      <c r="L245" s="255">
        <v>21</v>
      </c>
      <c r="M245" s="255">
        <f>G245*(1+L245/100)</f>
        <v>0</v>
      </c>
      <c r="N245" s="253">
        <v>0</v>
      </c>
      <c r="O245" s="253">
        <f>ROUND(E245*N245,2)</f>
        <v>0</v>
      </c>
      <c r="P245" s="253">
        <v>0</v>
      </c>
      <c r="Q245" s="253">
        <f>ROUND(E245*P245,2)</f>
        <v>0</v>
      </c>
      <c r="R245" s="255"/>
      <c r="S245" s="255" t="s">
        <v>314</v>
      </c>
      <c r="T245" s="256" t="s">
        <v>315</v>
      </c>
      <c r="U245" s="220">
        <v>0</v>
      </c>
      <c r="V245" s="220">
        <f>ROUND(E245*U245,2)</f>
        <v>0</v>
      </c>
      <c r="W245" s="220"/>
      <c r="X245" s="220" t="s">
        <v>374</v>
      </c>
      <c r="Y245" s="220" t="s">
        <v>259</v>
      </c>
      <c r="Z245" s="210"/>
      <c r="AA245" s="210"/>
      <c r="AB245" s="210"/>
      <c r="AC245" s="210"/>
      <c r="AD245" s="210"/>
      <c r="AE245" s="210"/>
      <c r="AF245" s="210"/>
      <c r="AG245" s="210" t="s">
        <v>375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50">
        <v>190</v>
      </c>
      <c r="B246" s="251" t="s">
        <v>2235</v>
      </c>
      <c r="C246" s="264" t="s">
        <v>2236</v>
      </c>
      <c r="D246" s="252" t="s">
        <v>1281</v>
      </c>
      <c r="E246" s="253">
        <v>43</v>
      </c>
      <c r="F246" s="254"/>
      <c r="G246" s="255">
        <f>ROUND(E246*F246,2)</f>
        <v>0</v>
      </c>
      <c r="H246" s="254"/>
      <c r="I246" s="255">
        <f>ROUND(E246*H246,2)</f>
        <v>0</v>
      </c>
      <c r="J246" s="254"/>
      <c r="K246" s="255">
        <f>ROUND(E246*J246,2)</f>
        <v>0</v>
      </c>
      <c r="L246" s="255">
        <v>21</v>
      </c>
      <c r="M246" s="255">
        <f>G246*(1+L246/100)</f>
        <v>0</v>
      </c>
      <c r="N246" s="253">
        <v>0</v>
      </c>
      <c r="O246" s="253">
        <f>ROUND(E246*N246,2)</f>
        <v>0</v>
      </c>
      <c r="P246" s="253">
        <v>0</v>
      </c>
      <c r="Q246" s="253">
        <f>ROUND(E246*P246,2)</f>
        <v>0</v>
      </c>
      <c r="R246" s="255"/>
      <c r="S246" s="255" t="s">
        <v>314</v>
      </c>
      <c r="T246" s="256" t="s">
        <v>315</v>
      </c>
      <c r="U246" s="220">
        <v>0</v>
      </c>
      <c r="V246" s="220">
        <f>ROUND(E246*U246,2)</f>
        <v>0</v>
      </c>
      <c r="W246" s="220"/>
      <c r="X246" s="220" t="s">
        <v>374</v>
      </c>
      <c r="Y246" s="220" t="s">
        <v>259</v>
      </c>
      <c r="Z246" s="210"/>
      <c r="AA246" s="210"/>
      <c r="AB246" s="210"/>
      <c r="AC246" s="210"/>
      <c r="AD246" s="210"/>
      <c r="AE246" s="210"/>
      <c r="AF246" s="210"/>
      <c r="AG246" s="210" t="s">
        <v>375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50">
        <v>191</v>
      </c>
      <c r="B247" s="251" t="s">
        <v>2237</v>
      </c>
      <c r="C247" s="264" t="s">
        <v>2238</v>
      </c>
      <c r="D247" s="252" t="s">
        <v>1281</v>
      </c>
      <c r="E247" s="253">
        <v>52</v>
      </c>
      <c r="F247" s="254"/>
      <c r="G247" s="255">
        <f>ROUND(E247*F247,2)</f>
        <v>0</v>
      </c>
      <c r="H247" s="254"/>
      <c r="I247" s="255">
        <f>ROUND(E247*H247,2)</f>
        <v>0</v>
      </c>
      <c r="J247" s="254"/>
      <c r="K247" s="255">
        <f>ROUND(E247*J247,2)</f>
        <v>0</v>
      </c>
      <c r="L247" s="255">
        <v>21</v>
      </c>
      <c r="M247" s="255">
        <f>G247*(1+L247/100)</f>
        <v>0</v>
      </c>
      <c r="N247" s="253">
        <v>0</v>
      </c>
      <c r="O247" s="253">
        <f>ROUND(E247*N247,2)</f>
        <v>0</v>
      </c>
      <c r="P247" s="253">
        <v>0</v>
      </c>
      <c r="Q247" s="253">
        <f>ROUND(E247*P247,2)</f>
        <v>0</v>
      </c>
      <c r="R247" s="255"/>
      <c r="S247" s="255" t="s">
        <v>314</v>
      </c>
      <c r="T247" s="256" t="s">
        <v>315</v>
      </c>
      <c r="U247" s="220">
        <v>0</v>
      </c>
      <c r="V247" s="220">
        <f>ROUND(E247*U247,2)</f>
        <v>0</v>
      </c>
      <c r="W247" s="220"/>
      <c r="X247" s="220" t="s">
        <v>374</v>
      </c>
      <c r="Y247" s="220" t="s">
        <v>259</v>
      </c>
      <c r="Z247" s="210"/>
      <c r="AA247" s="210"/>
      <c r="AB247" s="210"/>
      <c r="AC247" s="210"/>
      <c r="AD247" s="210"/>
      <c r="AE247" s="210"/>
      <c r="AF247" s="210"/>
      <c r="AG247" s="210" t="s">
        <v>375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50">
        <v>192</v>
      </c>
      <c r="B248" s="251" t="s">
        <v>2239</v>
      </c>
      <c r="C248" s="264" t="s">
        <v>2240</v>
      </c>
      <c r="D248" s="252" t="s">
        <v>1281</v>
      </c>
      <c r="E248" s="253">
        <v>46</v>
      </c>
      <c r="F248" s="254"/>
      <c r="G248" s="255">
        <f>ROUND(E248*F248,2)</f>
        <v>0</v>
      </c>
      <c r="H248" s="254"/>
      <c r="I248" s="255">
        <f>ROUND(E248*H248,2)</f>
        <v>0</v>
      </c>
      <c r="J248" s="254"/>
      <c r="K248" s="255">
        <f>ROUND(E248*J248,2)</f>
        <v>0</v>
      </c>
      <c r="L248" s="255">
        <v>21</v>
      </c>
      <c r="M248" s="255">
        <f>G248*(1+L248/100)</f>
        <v>0</v>
      </c>
      <c r="N248" s="253">
        <v>0</v>
      </c>
      <c r="O248" s="253">
        <f>ROUND(E248*N248,2)</f>
        <v>0</v>
      </c>
      <c r="P248" s="253">
        <v>0</v>
      </c>
      <c r="Q248" s="253">
        <f>ROUND(E248*P248,2)</f>
        <v>0</v>
      </c>
      <c r="R248" s="255"/>
      <c r="S248" s="255" t="s">
        <v>314</v>
      </c>
      <c r="T248" s="256" t="s">
        <v>315</v>
      </c>
      <c r="U248" s="220">
        <v>0</v>
      </c>
      <c r="V248" s="220">
        <f>ROUND(E248*U248,2)</f>
        <v>0</v>
      </c>
      <c r="W248" s="220"/>
      <c r="X248" s="220" t="s">
        <v>374</v>
      </c>
      <c r="Y248" s="220" t="s">
        <v>259</v>
      </c>
      <c r="Z248" s="210"/>
      <c r="AA248" s="210"/>
      <c r="AB248" s="210"/>
      <c r="AC248" s="210"/>
      <c r="AD248" s="210"/>
      <c r="AE248" s="210"/>
      <c r="AF248" s="210"/>
      <c r="AG248" s="210" t="s">
        <v>375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50">
        <v>193</v>
      </c>
      <c r="B249" s="251" t="s">
        <v>2241</v>
      </c>
      <c r="C249" s="264" t="s">
        <v>2242</v>
      </c>
      <c r="D249" s="252" t="s">
        <v>1281</v>
      </c>
      <c r="E249" s="253">
        <v>6</v>
      </c>
      <c r="F249" s="254"/>
      <c r="G249" s="255">
        <f>ROUND(E249*F249,2)</f>
        <v>0</v>
      </c>
      <c r="H249" s="254"/>
      <c r="I249" s="255">
        <f>ROUND(E249*H249,2)</f>
        <v>0</v>
      </c>
      <c r="J249" s="254"/>
      <c r="K249" s="255">
        <f>ROUND(E249*J249,2)</f>
        <v>0</v>
      </c>
      <c r="L249" s="255">
        <v>21</v>
      </c>
      <c r="M249" s="255">
        <f>G249*(1+L249/100)</f>
        <v>0</v>
      </c>
      <c r="N249" s="253">
        <v>0</v>
      </c>
      <c r="O249" s="253">
        <f>ROUND(E249*N249,2)</f>
        <v>0</v>
      </c>
      <c r="P249" s="253">
        <v>0</v>
      </c>
      <c r="Q249" s="253">
        <f>ROUND(E249*P249,2)</f>
        <v>0</v>
      </c>
      <c r="R249" s="255"/>
      <c r="S249" s="255" t="s">
        <v>314</v>
      </c>
      <c r="T249" s="256" t="s">
        <v>315</v>
      </c>
      <c r="U249" s="220">
        <v>0</v>
      </c>
      <c r="V249" s="220">
        <f>ROUND(E249*U249,2)</f>
        <v>0</v>
      </c>
      <c r="W249" s="220"/>
      <c r="X249" s="220" t="s">
        <v>374</v>
      </c>
      <c r="Y249" s="220" t="s">
        <v>259</v>
      </c>
      <c r="Z249" s="210"/>
      <c r="AA249" s="210"/>
      <c r="AB249" s="210"/>
      <c r="AC249" s="210"/>
      <c r="AD249" s="210"/>
      <c r="AE249" s="210"/>
      <c r="AF249" s="210"/>
      <c r="AG249" s="210" t="s">
        <v>375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9">
        <v>194</v>
      </c>
      <c r="B250" s="240" t="s">
        <v>2243</v>
      </c>
      <c r="C250" s="258" t="s">
        <v>2244</v>
      </c>
      <c r="D250" s="241" t="s">
        <v>1281</v>
      </c>
      <c r="E250" s="242">
        <v>1</v>
      </c>
      <c r="F250" s="243"/>
      <c r="G250" s="244">
        <f>ROUND(E250*F250,2)</f>
        <v>0</v>
      </c>
      <c r="H250" s="243"/>
      <c r="I250" s="244">
        <f>ROUND(E250*H250,2)</f>
        <v>0</v>
      </c>
      <c r="J250" s="243"/>
      <c r="K250" s="244">
        <f>ROUND(E250*J250,2)</f>
        <v>0</v>
      </c>
      <c r="L250" s="244">
        <v>21</v>
      </c>
      <c r="M250" s="244">
        <f>G250*(1+L250/100)</f>
        <v>0</v>
      </c>
      <c r="N250" s="242">
        <v>0</v>
      </c>
      <c r="O250" s="242">
        <f>ROUND(E250*N250,2)</f>
        <v>0</v>
      </c>
      <c r="P250" s="242">
        <v>0</v>
      </c>
      <c r="Q250" s="242">
        <f>ROUND(E250*P250,2)</f>
        <v>0</v>
      </c>
      <c r="R250" s="244"/>
      <c r="S250" s="244" t="s">
        <v>314</v>
      </c>
      <c r="T250" s="245" t="s">
        <v>315</v>
      </c>
      <c r="U250" s="220">
        <v>0</v>
      </c>
      <c r="V250" s="220">
        <f>ROUND(E250*U250,2)</f>
        <v>0</v>
      </c>
      <c r="W250" s="220"/>
      <c r="X250" s="220" t="s">
        <v>374</v>
      </c>
      <c r="Y250" s="220" t="s">
        <v>259</v>
      </c>
      <c r="Z250" s="210"/>
      <c r="AA250" s="210"/>
      <c r="AB250" s="210"/>
      <c r="AC250" s="210"/>
      <c r="AD250" s="210"/>
      <c r="AE250" s="210"/>
      <c r="AF250" s="210"/>
      <c r="AG250" s="210" t="s">
        <v>375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x14ac:dyDescent="0.2">
      <c r="A251" s="3"/>
      <c r="B251" s="4"/>
      <c r="C251" s="269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v>12</v>
      </c>
      <c r="AF251">
        <v>21</v>
      </c>
      <c r="AG251" t="s">
        <v>237</v>
      </c>
    </row>
    <row r="252" spans="1:60" x14ac:dyDescent="0.2">
      <c r="A252" s="213"/>
      <c r="B252" s="214" t="s">
        <v>29</v>
      </c>
      <c r="C252" s="270"/>
      <c r="D252" s="215"/>
      <c r="E252" s="216"/>
      <c r="F252" s="216"/>
      <c r="G252" s="238">
        <f>G8+G17+G48+G77+G106+G120+G127+G148+G182+G187+G195+G204+G211+G219</f>
        <v>0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f>SUMIF(L7:L250,AE251,G7:G250)</f>
        <v>0</v>
      </c>
      <c r="AF252">
        <f>SUMIF(L7:L250,AF251,G7:G250)</f>
        <v>0</v>
      </c>
      <c r="AG252" t="s">
        <v>1440</v>
      </c>
    </row>
    <row r="253" spans="1:60" x14ac:dyDescent="0.2">
      <c r="C253" s="271"/>
      <c r="D253" s="10"/>
      <c r="AG253" t="s">
        <v>1447</v>
      </c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4LgYaFzc/ppSxRdriaqr4wR3DHkKKCjTezUnxiP17Adym6a9phCvGQe/mNFQaphpBxSE/M/+F4/QCJCpYGW7A==" saltValue="OQj405wtxt3I/XBDnHwuqQ==" spinCount="100000" sheet="1" formatRows="0"/>
  <mergeCells count="39">
    <mergeCell ref="C223:G223"/>
    <mergeCell ref="C225:G225"/>
    <mergeCell ref="C227:G227"/>
    <mergeCell ref="C97:G97"/>
    <mergeCell ref="C99:G99"/>
    <mergeCell ref="C101:G101"/>
    <mergeCell ref="C103:G103"/>
    <mergeCell ref="C105:G105"/>
    <mergeCell ref="C221:G221"/>
    <mergeCell ref="C85:G85"/>
    <mergeCell ref="C87:G87"/>
    <mergeCell ref="C89:G89"/>
    <mergeCell ref="C91:G91"/>
    <mergeCell ref="C93:G93"/>
    <mergeCell ref="C95:G95"/>
    <mergeCell ref="C72:G72"/>
    <mergeCell ref="C74:G74"/>
    <mergeCell ref="C76:G76"/>
    <mergeCell ref="C79:G79"/>
    <mergeCell ref="C81:G81"/>
    <mergeCell ref="C83:G83"/>
    <mergeCell ref="C60:G60"/>
    <mergeCell ref="C62:G62"/>
    <mergeCell ref="C64:G64"/>
    <mergeCell ref="C66:G66"/>
    <mergeCell ref="C68:G68"/>
    <mergeCell ref="C70:G70"/>
    <mergeCell ref="C14:G14"/>
    <mergeCell ref="C50:G50"/>
    <mergeCell ref="C52:G52"/>
    <mergeCell ref="C54:G54"/>
    <mergeCell ref="C56:G56"/>
    <mergeCell ref="C58:G5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5E3D-0C33-457D-9C59-0901A4D1AA4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104</v>
      </c>
      <c r="C8" s="257" t="s">
        <v>105</v>
      </c>
      <c r="D8" s="234"/>
      <c r="E8" s="235"/>
      <c r="F8" s="236"/>
      <c r="G8" s="236">
        <f>SUMIF(AG9:AG17,"&lt;&gt;NOR",G9:G17)</f>
        <v>0</v>
      </c>
      <c r="H8" s="236"/>
      <c r="I8" s="236">
        <f>SUM(I9:I17)</f>
        <v>0</v>
      </c>
      <c r="J8" s="236"/>
      <c r="K8" s="236">
        <f>SUM(K9:K17)</f>
        <v>0</v>
      </c>
      <c r="L8" s="236"/>
      <c r="M8" s="236">
        <f>SUM(M9:M17)</f>
        <v>0</v>
      </c>
      <c r="N8" s="235"/>
      <c r="O8" s="235">
        <f>SUM(O9:O17)</f>
        <v>0</v>
      </c>
      <c r="P8" s="235"/>
      <c r="Q8" s="235">
        <f>SUM(Q9:Q17)</f>
        <v>0</v>
      </c>
      <c r="R8" s="236"/>
      <c r="S8" s="236"/>
      <c r="T8" s="237"/>
      <c r="U8" s="231"/>
      <c r="V8" s="231">
        <f>SUM(V9:V17)</f>
        <v>0</v>
      </c>
      <c r="W8" s="231"/>
      <c r="X8" s="231"/>
      <c r="Y8" s="231"/>
      <c r="AG8" t="s">
        <v>252</v>
      </c>
    </row>
    <row r="9" spans="1:60" ht="22.5" outlineLevel="1" x14ac:dyDescent="0.2">
      <c r="A9" s="250">
        <v>1</v>
      </c>
      <c r="B9" s="251" t="s">
        <v>49</v>
      </c>
      <c r="C9" s="264" t="s">
        <v>2245</v>
      </c>
      <c r="D9" s="252" t="s">
        <v>1281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51</v>
      </c>
      <c r="C10" s="264" t="s">
        <v>2246</v>
      </c>
      <c r="D10" s="252" t="s">
        <v>1281</v>
      </c>
      <c r="E10" s="253">
        <v>2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53</v>
      </c>
      <c r="C11" s="264" t="s">
        <v>2247</v>
      </c>
      <c r="D11" s="252" t="s">
        <v>1281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55</v>
      </c>
      <c r="C12" s="264" t="s">
        <v>2248</v>
      </c>
      <c r="D12" s="252" t="s">
        <v>1281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57</v>
      </c>
      <c r="C13" s="264" t="s">
        <v>2249</v>
      </c>
      <c r="D13" s="252" t="s">
        <v>1281</v>
      </c>
      <c r="E13" s="253">
        <v>2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59</v>
      </c>
      <c r="C14" s="264" t="s">
        <v>2250</v>
      </c>
      <c r="D14" s="252" t="s">
        <v>1281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1454</v>
      </c>
      <c r="C15" s="264" t="s">
        <v>2251</v>
      </c>
      <c r="D15" s="252" t="s">
        <v>1281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65</v>
      </c>
      <c r="C16" s="264" t="s">
        <v>2252</v>
      </c>
      <c r="D16" s="252" t="s">
        <v>2253</v>
      </c>
      <c r="E16" s="253">
        <v>70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135</v>
      </c>
      <c r="C17" s="264" t="s">
        <v>2254</v>
      </c>
      <c r="D17" s="252" t="s">
        <v>1524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2" t="s">
        <v>251</v>
      </c>
      <c r="B18" s="233" t="s">
        <v>106</v>
      </c>
      <c r="C18" s="257" t="s">
        <v>107</v>
      </c>
      <c r="D18" s="234"/>
      <c r="E18" s="235"/>
      <c r="F18" s="236"/>
      <c r="G18" s="236">
        <f>SUMIF(AG19:AG30,"&lt;&gt;NOR",G19:G30)</f>
        <v>0</v>
      </c>
      <c r="H18" s="236"/>
      <c r="I18" s="236">
        <f>SUM(I19:I30)</f>
        <v>0</v>
      </c>
      <c r="J18" s="236"/>
      <c r="K18" s="236">
        <f>SUM(K19:K30)</f>
        <v>0</v>
      </c>
      <c r="L18" s="236"/>
      <c r="M18" s="236">
        <f>SUM(M19:M30)</f>
        <v>0</v>
      </c>
      <c r="N18" s="235"/>
      <c r="O18" s="235">
        <f>SUM(O19:O30)</f>
        <v>0</v>
      </c>
      <c r="P18" s="235"/>
      <c r="Q18" s="235">
        <f>SUM(Q19:Q30)</f>
        <v>0</v>
      </c>
      <c r="R18" s="236"/>
      <c r="S18" s="236"/>
      <c r="T18" s="237"/>
      <c r="U18" s="231"/>
      <c r="V18" s="231">
        <f>SUM(V19:V30)</f>
        <v>0</v>
      </c>
      <c r="W18" s="231"/>
      <c r="X18" s="231"/>
      <c r="Y18" s="231"/>
      <c r="AG18" t="s">
        <v>252</v>
      </c>
    </row>
    <row r="19" spans="1:60" outlineLevel="1" x14ac:dyDescent="0.2">
      <c r="A19" s="250">
        <v>10</v>
      </c>
      <c r="B19" s="251" t="s">
        <v>1458</v>
      </c>
      <c r="C19" s="264" t="s">
        <v>2255</v>
      </c>
      <c r="D19" s="252" t="s">
        <v>1281</v>
      </c>
      <c r="E19" s="253">
        <v>4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11</v>
      </c>
      <c r="B20" s="251" t="s">
        <v>1473</v>
      </c>
      <c r="C20" s="264" t="s">
        <v>2256</v>
      </c>
      <c r="D20" s="252" t="s">
        <v>1281</v>
      </c>
      <c r="E20" s="253">
        <v>9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12</v>
      </c>
      <c r="B21" s="251" t="s">
        <v>1475</v>
      </c>
      <c r="C21" s="264" t="s">
        <v>2257</v>
      </c>
      <c r="D21" s="252" t="s">
        <v>1281</v>
      </c>
      <c r="E21" s="253">
        <v>9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13</v>
      </c>
      <c r="B22" s="251" t="s">
        <v>1477</v>
      </c>
      <c r="C22" s="264" t="s">
        <v>2258</v>
      </c>
      <c r="D22" s="252" t="s">
        <v>1281</v>
      </c>
      <c r="E22" s="253">
        <v>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14</v>
      </c>
      <c r="B23" s="251" t="s">
        <v>1479</v>
      </c>
      <c r="C23" s="264" t="s">
        <v>2259</v>
      </c>
      <c r="D23" s="252" t="s">
        <v>1281</v>
      </c>
      <c r="E23" s="253">
        <v>2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0">
        <v>15</v>
      </c>
      <c r="B24" s="251" t="s">
        <v>1481</v>
      </c>
      <c r="C24" s="264" t="s">
        <v>2260</v>
      </c>
      <c r="D24" s="252" t="s">
        <v>1281</v>
      </c>
      <c r="E24" s="253">
        <v>2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16</v>
      </c>
      <c r="B25" s="251" t="s">
        <v>1483</v>
      </c>
      <c r="C25" s="264" t="s">
        <v>2261</v>
      </c>
      <c r="D25" s="252" t="s">
        <v>1281</v>
      </c>
      <c r="E25" s="253">
        <v>2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17</v>
      </c>
      <c r="B26" s="251" t="s">
        <v>1502</v>
      </c>
      <c r="C26" s="264" t="s">
        <v>2262</v>
      </c>
      <c r="D26" s="252" t="s">
        <v>1281</v>
      </c>
      <c r="E26" s="253">
        <v>1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1504</v>
      </c>
      <c r="C27" s="264" t="s">
        <v>2263</v>
      </c>
      <c r="D27" s="252" t="s">
        <v>1281</v>
      </c>
      <c r="E27" s="253">
        <v>2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19</v>
      </c>
      <c r="B28" s="251" t="s">
        <v>1506</v>
      </c>
      <c r="C28" s="264" t="s">
        <v>2264</v>
      </c>
      <c r="D28" s="252" t="s">
        <v>1281</v>
      </c>
      <c r="E28" s="253">
        <v>4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20</v>
      </c>
      <c r="B29" s="251" t="s">
        <v>1508</v>
      </c>
      <c r="C29" s="264" t="s">
        <v>2265</v>
      </c>
      <c r="D29" s="252" t="s">
        <v>1281</v>
      </c>
      <c r="E29" s="253">
        <v>2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50">
        <v>21</v>
      </c>
      <c r="B30" s="251" t="s">
        <v>1511</v>
      </c>
      <c r="C30" s="264" t="s">
        <v>2266</v>
      </c>
      <c r="D30" s="252" t="s">
        <v>1524</v>
      </c>
      <c r="E30" s="253">
        <v>1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2" t="s">
        <v>251</v>
      </c>
      <c r="B31" s="233" t="s">
        <v>108</v>
      </c>
      <c r="C31" s="257" t="s">
        <v>109</v>
      </c>
      <c r="D31" s="234"/>
      <c r="E31" s="235"/>
      <c r="F31" s="236"/>
      <c r="G31" s="236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5"/>
      <c r="O31" s="235">
        <f>SUM(O32:O32)</f>
        <v>0</v>
      </c>
      <c r="P31" s="235"/>
      <c r="Q31" s="235">
        <f>SUM(Q32:Q32)</f>
        <v>0</v>
      </c>
      <c r="R31" s="236"/>
      <c r="S31" s="236"/>
      <c r="T31" s="237"/>
      <c r="U31" s="231"/>
      <c r="V31" s="231">
        <f>SUM(V32:V32)</f>
        <v>0</v>
      </c>
      <c r="W31" s="231"/>
      <c r="X31" s="231"/>
      <c r="Y31" s="231"/>
      <c r="AG31" t="s">
        <v>252</v>
      </c>
    </row>
    <row r="32" spans="1:60" ht="22.5" outlineLevel="1" x14ac:dyDescent="0.2">
      <c r="A32" s="250">
        <v>22</v>
      </c>
      <c r="B32" s="251" t="s">
        <v>1513</v>
      </c>
      <c r="C32" s="264" t="s">
        <v>2267</v>
      </c>
      <c r="D32" s="252" t="s">
        <v>1281</v>
      </c>
      <c r="E32" s="253">
        <v>1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374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375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2" t="s">
        <v>251</v>
      </c>
      <c r="B33" s="233" t="s">
        <v>110</v>
      </c>
      <c r="C33" s="257" t="s">
        <v>111</v>
      </c>
      <c r="D33" s="234"/>
      <c r="E33" s="235"/>
      <c r="F33" s="236"/>
      <c r="G33" s="236">
        <f>SUMIF(AG34:AG47,"&lt;&gt;NOR",G34:G47)</f>
        <v>0</v>
      </c>
      <c r="H33" s="236"/>
      <c r="I33" s="236">
        <f>SUM(I34:I47)</f>
        <v>0</v>
      </c>
      <c r="J33" s="236"/>
      <c r="K33" s="236">
        <f>SUM(K34:K47)</f>
        <v>0</v>
      </c>
      <c r="L33" s="236"/>
      <c r="M33" s="236">
        <f>SUM(M34:M47)</f>
        <v>0</v>
      </c>
      <c r="N33" s="235"/>
      <c r="O33" s="235">
        <f>SUM(O34:O47)</f>
        <v>0</v>
      </c>
      <c r="P33" s="235"/>
      <c r="Q33" s="235">
        <f>SUM(Q34:Q47)</f>
        <v>0</v>
      </c>
      <c r="R33" s="236"/>
      <c r="S33" s="236"/>
      <c r="T33" s="237"/>
      <c r="U33" s="231"/>
      <c r="V33" s="231">
        <f>SUM(V34:V47)</f>
        <v>0</v>
      </c>
      <c r="W33" s="231"/>
      <c r="X33" s="231"/>
      <c r="Y33" s="231"/>
      <c r="AG33" t="s">
        <v>252</v>
      </c>
    </row>
    <row r="34" spans="1:60" outlineLevel="1" x14ac:dyDescent="0.2">
      <c r="A34" s="250">
        <v>23</v>
      </c>
      <c r="B34" s="251" t="s">
        <v>1515</v>
      </c>
      <c r="C34" s="264" t="s">
        <v>2268</v>
      </c>
      <c r="D34" s="252" t="s">
        <v>331</v>
      </c>
      <c r="E34" s="253">
        <v>750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1517</v>
      </c>
      <c r="C35" s="264" t="s">
        <v>2269</v>
      </c>
      <c r="D35" s="252" t="s">
        <v>331</v>
      </c>
      <c r="E35" s="253">
        <v>400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25</v>
      </c>
      <c r="B36" s="251" t="s">
        <v>1518</v>
      </c>
      <c r="C36" s="264" t="s">
        <v>2270</v>
      </c>
      <c r="D36" s="252" t="s">
        <v>331</v>
      </c>
      <c r="E36" s="253">
        <v>500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26</v>
      </c>
      <c r="B37" s="251" t="s">
        <v>1520</v>
      </c>
      <c r="C37" s="264" t="s">
        <v>2271</v>
      </c>
      <c r="D37" s="252" t="s">
        <v>331</v>
      </c>
      <c r="E37" s="253">
        <v>250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27</v>
      </c>
      <c r="B38" s="251" t="s">
        <v>1520</v>
      </c>
      <c r="C38" s="264" t="s">
        <v>2272</v>
      </c>
      <c r="D38" s="252" t="s">
        <v>331</v>
      </c>
      <c r="E38" s="253">
        <v>150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1461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1462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28</v>
      </c>
      <c r="B39" s="251" t="s">
        <v>2273</v>
      </c>
      <c r="C39" s="264" t="s">
        <v>2274</v>
      </c>
      <c r="D39" s="252" t="s">
        <v>331</v>
      </c>
      <c r="E39" s="253">
        <v>100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29</v>
      </c>
      <c r="B40" s="251" t="s">
        <v>2275</v>
      </c>
      <c r="C40" s="264" t="s">
        <v>2276</v>
      </c>
      <c r="D40" s="252" t="s">
        <v>331</v>
      </c>
      <c r="E40" s="253">
        <v>150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30</v>
      </c>
      <c r="B41" s="251" t="s">
        <v>2277</v>
      </c>
      <c r="C41" s="264" t="s">
        <v>2278</v>
      </c>
      <c r="D41" s="252" t="s">
        <v>331</v>
      </c>
      <c r="E41" s="253">
        <v>60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31</v>
      </c>
      <c r="B42" s="251" t="s">
        <v>2279</v>
      </c>
      <c r="C42" s="264" t="s">
        <v>2280</v>
      </c>
      <c r="D42" s="252" t="s">
        <v>331</v>
      </c>
      <c r="E42" s="253">
        <v>50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32</v>
      </c>
      <c r="B43" s="251" t="s">
        <v>2281</v>
      </c>
      <c r="C43" s="264" t="s">
        <v>2282</v>
      </c>
      <c r="D43" s="252" t="s">
        <v>331</v>
      </c>
      <c r="E43" s="253">
        <v>90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33</v>
      </c>
      <c r="B44" s="251" t="s">
        <v>2283</v>
      </c>
      <c r="C44" s="264" t="s">
        <v>2284</v>
      </c>
      <c r="D44" s="252" t="s">
        <v>331</v>
      </c>
      <c r="E44" s="253">
        <v>300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34</v>
      </c>
      <c r="B45" s="251" t="s">
        <v>2285</v>
      </c>
      <c r="C45" s="264" t="s">
        <v>2286</v>
      </c>
      <c r="D45" s="252" t="s">
        <v>331</v>
      </c>
      <c r="E45" s="253">
        <v>75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35</v>
      </c>
      <c r="B46" s="240" t="s">
        <v>2287</v>
      </c>
      <c r="C46" s="258" t="s">
        <v>2288</v>
      </c>
      <c r="D46" s="241" t="s">
        <v>1524</v>
      </c>
      <c r="E46" s="242">
        <v>1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314</v>
      </c>
      <c r="T46" s="245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17"/>
      <c r="B47" s="218"/>
      <c r="C47" s="262" t="s">
        <v>2289</v>
      </c>
      <c r="D47" s="248"/>
      <c r="E47" s="248"/>
      <c r="F47" s="248"/>
      <c r="G47" s="24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317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46" t="str">
        <f>C47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2" t="s">
        <v>251</v>
      </c>
      <c r="B48" s="233" t="s">
        <v>55</v>
      </c>
      <c r="C48" s="257" t="s">
        <v>120</v>
      </c>
      <c r="D48" s="234"/>
      <c r="E48" s="235"/>
      <c r="F48" s="236"/>
      <c r="G48" s="236">
        <f>SUMIF(AG49:AG53,"&lt;&gt;NOR",G49:G53)</f>
        <v>0</v>
      </c>
      <c r="H48" s="236"/>
      <c r="I48" s="236">
        <f>SUM(I49:I53)</f>
        <v>0</v>
      </c>
      <c r="J48" s="236"/>
      <c r="K48" s="236">
        <f>SUM(K49:K53)</f>
        <v>0</v>
      </c>
      <c r="L48" s="236"/>
      <c r="M48" s="236">
        <f>SUM(M49:M53)</f>
        <v>0</v>
      </c>
      <c r="N48" s="235"/>
      <c r="O48" s="235">
        <f>SUM(O49:O53)</f>
        <v>0</v>
      </c>
      <c r="P48" s="235"/>
      <c r="Q48" s="235">
        <f>SUM(Q49:Q53)</f>
        <v>0</v>
      </c>
      <c r="R48" s="236"/>
      <c r="S48" s="236"/>
      <c r="T48" s="237"/>
      <c r="U48" s="231"/>
      <c r="V48" s="231">
        <f>SUM(V49:V53)</f>
        <v>0</v>
      </c>
      <c r="W48" s="231"/>
      <c r="X48" s="231"/>
      <c r="Y48" s="231"/>
      <c r="AG48" t="s">
        <v>252</v>
      </c>
    </row>
    <row r="49" spans="1:60" outlineLevel="1" x14ac:dyDescent="0.2">
      <c r="A49" s="250">
        <v>36</v>
      </c>
      <c r="B49" s="251" t="s">
        <v>2290</v>
      </c>
      <c r="C49" s="264" t="s">
        <v>2291</v>
      </c>
      <c r="D49" s="252" t="s">
        <v>1524</v>
      </c>
      <c r="E49" s="253">
        <v>1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258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266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37</v>
      </c>
      <c r="B50" s="251" t="s">
        <v>2292</v>
      </c>
      <c r="C50" s="264" t="s">
        <v>2293</v>
      </c>
      <c r="D50" s="252" t="s">
        <v>1524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38</v>
      </c>
      <c r="B51" s="251" t="s">
        <v>2294</v>
      </c>
      <c r="C51" s="264" t="s">
        <v>2295</v>
      </c>
      <c r="D51" s="252" t="s">
        <v>1524</v>
      </c>
      <c r="E51" s="253">
        <v>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39</v>
      </c>
      <c r="B52" s="251" t="s">
        <v>2296</v>
      </c>
      <c r="C52" s="264" t="s">
        <v>1621</v>
      </c>
      <c r="D52" s="252" t="s">
        <v>1524</v>
      </c>
      <c r="E52" s="253">
        <v>1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40</v>
      </c>
      <c r="B53" s="240" t="s">
        <v>2297</v>
      </c>
      <c r="C53" s="258" t="s">
        <v>2298</v>
      </c>
      <c r="D53" s="241" t="s">
        <v>1524</v>
      </c>
      <c r="E53" s="242">
        <v>1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314</v>
      </c>
      <c r="T53" s="245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3"/>
      <c r="B54" s="4"/>
      <c r="C54" s="26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237</v>
      </c>
    </row>
    <row r="55" spans="1:60" x14ac:dyDescent="0.2">
      <c r="A55" s="213"/>
      <c r="B55" s="214" t="s">
        <v>29</v>
      </c>
      <c r="C55" s="270"/>
      <c r="D55" s="215"/>
      <c r="E55" s="216"/>
      <c r="F55" s="216"/>
      <c r="G55" s="238">
        <f>G8+G18+G31+G33+G48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1440</v>
      </c>
    </row>
    <row r="56" spans="1:60" x14ac:dyDescent="0.2">
      <c r="C56" s="271"/>
      <c r="D56" s="10"/>
      <c r="AG56" t="s">
        <v>1447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3/J44VyUQ2nV30zczQoWEFgQSsnOVfrAOSGryU+B9/WTO0B5aEiJelZUqnOCQoAFjfFU5qrQQ3YKXqqgSmkog==" saltValue="dF25yrH2D3sez8S1SZvQxQ==" spinCount="100000" sheet="1" formatRows="0"/>
  <mergeCells count="5">
    <mergeCell ref="A1:G1"/>
    <mergeCell ref="C2:G2"/>
    <mergeCell ref="C3:G3"/>
    <mergeCell ref="C4:G4"/>
    <mergeCell ref="C47:G4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A58B1-EAEC-4E50-A7A7-7A3FF4C3408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85</v>
      </c>
      <c r="C8" s="257" t="s">
        <v>87</v>
      </c>
      <c r="D8" s="234"/>
      <c r="E8" s="235"/>
      <c r="F8" s="236"/>
      <c r="G8" s="236">
        <f>SUMIF(AG9:AG32,"&lt;&gt;NOR",G9:G32)</f>
        <v>0</v>
      </c>
      <c r="H8" s="236"/>
      <c r="I8" s="236">
        <f>SUM(I9:I32)</f>
        <v>0</v>
      </c>
      <c r="J8" s="236"/>
      <c r="K8" s="236">
        <f>SUM(K9:K32)</f>
        <v>0</v>
      </c>
      <c r="L8" s="236"/>
      <c r="M8" s="236">
        <f>SUM(M9:M32)</f>
        <v>0</v>
      </c>
      <c r="N8" s="235"/>
      <c r="O8" s="235">
        <f>SUM(O9:O32)</f>
        <v>0</v>
      </c>
      <c r="P8" s="235"/>
      <c r="Q8" s="235">
        <f>SUM(Q9:Q32)</f>
        <v>0</v>
      </c>
      <c r="R8" s="236"/>
      <c r="S8" s="236"/>
      <c r="T8" s="237"/>
      <c r="U8" s="231"/>
      <c r="V8" s="231">
        <f>SUM(V9:V32)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2299</v>
      </c>
      <c r="C9" s="258" t="s">
        <v>2300</v>
      </c>
      <c r="D9" s="241" t="s">
        <v>1281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1947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2301</v>
      </c>
      <c r="C11" s="258" t="s">
        <v>2302</v>
      </c>
      <c r="D11" s="241" t="s">
        <v>1281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1947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2303</v>
      </c>
      <c r="C13" s="258" t="s">
        <v>2304</v>
      </c>
      <c r="D13" s="241" t="s">
        <v>1281</v>
      </c>
      <c r="E13" s="242">
        <v>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258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266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1947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2305</v>
      </c>
      <c r="C15" s="258" t="s">
        <v>2306</v>
      </c>
      <c r="D15" s="241" t="s">
        <v>1281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314</v>
      </c>
      <c r="T15" s="245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62" t="s">
        <v>1947</v>
      </c>
      <c r="D16" s="248"/>
      <c r="E16" s="248"/>
      <c r="F16" s="248"/>
      <c r="G16" s="24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317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2307</v>
      </c>
      <c r="C17" s="258" t="s">
        <v>2308</v>
      </c>
      <c r="D17" s="241" t="s">
        <v>1281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314</v>
      </c>
      <c r="T17" s="245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62" t="s">
        <v>1947</v>
      </c>
      <c r="D18" s="248"/>
      <c r="E18" s="248"/>
      <c r="F18" s="248"/>
      <c r="G18" s="248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317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2309</v>
      </c>
      <c r="C19" s="258" t="s">
        <v>2310</v>
      </c>
      <c r="D19" s="241" t="s">
        <v>1281</v>
      </c>
      <c r="E19" s="242">
        <v>2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314</v>
      </c>
      <c r="T19" s="245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62" t="s">
        <v>1947</v>
      </c>
      <c r="D20" s="248"/>
      <c r="E20" s="248"/>
      <c r="F20" s="248"/>
      <c r="G20" s="24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317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2311</v>
      </c>
      <c r="C21" s="258" t="s">
        <v>2312</v>
      </c>
      <c r="D21" s="241" t="s">
        <v>1281</v>
      </c>
      <c r="E21" s="242">
        <v>32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1947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2313</v>
      </c>
      <c r="C23" s="258" t="s">
        <v>2314</v>
      </c>
      <c r="D23" s="241" t="s">
        <v>1281</v>
      </c>
      <c r="E23" s="242">
        <v>2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314</v>
      </c>
      <c r="T23" s="245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62" t="s">
        <v>1947</v>
      </c>
      <c r="D24" s="248"/>
      <c r="E24" s="248"/>
      <c r="F24" s="248"/>
      <c r="G24" s="24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317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2315</v>
      </c>
      <c r="C25" s="258" t="s">
        <v>2316</v>
      </c>
      <c r="D25" s="241" t="s">
        <v>1281</v>
      </c>
      <c r="E25" s="242">
        <v>32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314</v>
      </c>
      <c r="T25" s="245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62" t="s">
        <v>1947</v>
      </c>
      <c r="D26" s="248"/>
      <c r="E26" s="248"/>
      <c r="F26" s="248"/>
      <c r="G26" s="24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317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10</v>
      </c>
      <c r="B27" s="240" t="s">
        <v>2317</v>
      </c>
      <c r="C27" s="258" t="s">
        <v>2318</v>
      </c>
      <c r="D27" s="241" t="s">
        <v>1281</v>
      </c>
      <c r="E27" s="242">
        <v>16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314</v>
      </c>
      <c r="T27" s="245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62" t="s">
        <v>1947</v>
      </c>
      <c r="D28" s="248"/>
      <c r="E28" s="248"/>
      <c r="F28" s="248"/>
      <c r="G28" s="248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317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9">
        <v>11</v>
      </c>
      <c r="B29" s="240" t="s">
        <v>2319</v>
      </c>
      <c r="C29" s="258" t="s">
        <v>2312</v>
      </c>
      <c r="D29" s="241" t="s">
        <v>1281</v>
      </c>
      <c r="E29" s="242">
        <v>30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/>
      <c r="S29" s="244" t="s">
        <v>314</v>
      </c>
      <c r="T29" s="245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62" t="s">
        <v>1947</v>
      </c>
      <c r="D30" s="248"/>
      <c r="E30" s="248"/>
      <c r="F30" s="248"/>
      <c r="G30" s="248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317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12</v>
      </c>
      <c r="B31" s="240" t="s">
        <v>2320</v>
      </c>
      <c r="C31" s="258" t="s">
        <v>2321</v>
      </c>
      <c r="D31" s="241" t="s">
        <v>1281</v>
      </c>
      <c r="E31" s="242">
        <v>2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314</v>
      </c>
      <c r="T31" s="245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62" t="s">
        <v>1947</v>
      </c>
      <c r="D32" s="248"/>
      <c r="E32" s="248"/>
      <c r="F32" s="248"/>
      <c r="G32" s="248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317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2" t="s">
        <v>251</v>
      </c>
      <c r="B33" s="233" t="s">
        <v>88</v>
      </c>
      <c r="C33" s="257" t="s">
        <v>90</v>
      </c>
      <c r="D33" s="234"/>
      <c r="E33" s="235"/>
      <c r="F33" s="236"/>
      <c r="G33" s="236">
        <f>SUMIF(AG34:AG57,"&lt;&gt;NOR",G34:G57)</f>
        <v>0</v>
      </c>
      <c r="H33" s="236"/>
      <c r="I33" s="236">
        <f>SUM(I34:I57)</f>
        <v>0</v>
      </c>
      <c r="J33" s="236"/>
      <c r="K33" s="236">
        <f>SUM(K34:K57)</f>
        <v>0</v>
      </c>
      <c r="L33" s="236"/>
      <c r="M33" s="236">
        <f>SUM(M34:M57)</f>
        <v>0</v>
      </c>
      <c r="N33" s="235"/>
      <c r="O33" s="235">
        <f>SUM(O34:O57)</f>
        <v>0</v>
      </c>
      <c r="P33" s="235"/>
      <c r="Q33" s="235">
        <f>SUM(Q34:Q57)</f>
        <v>0</v>
      </c>
      <c r="R33" s="236"/>
      <c r="S33" s="236"/>
      <c r="T33" s="237"/>
      <c r="U33" s="231"/>
      <c r="V33" s="231">
        <f>SUM(V34:V57)</f>
        <v>0</v>
      </c>
      <c r="W33" s="231"/>
      <c r="X33" s="231"/>
      <c r="Y33" s="231"/>
      <c r="AG33" t="s">
        <v>252</v>
      </c>
    </row>
    <row r="34" spans="1:60" outlineLevel="1" x14ac:dyDescent="0.2">
      <c r="A34" s="239">
        <v>13</v>
      </c>
      <c r="B34" s="240" t="s">
        <v>2322</v>
      </c>
      <c r="C34" s="258" t="s">
        <v>2300</v>
      </c>
      <c r="D34" s="241" t="s">
        <v>1281</v>
      </c>
      <c r="E34" s="242">
        <v>1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/>
      <c r="S34" s="244" t="s">
        <v>314</v>
      </c>
      <c r="T34" s="245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62" t="s">
        <v>2323</v>
      </c>
      <c r="D35" s="248"/>
      <c r="E35" s="248"/>
      <c r="F35" s="248"/>
      <c r="G35" s="24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317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14</v>
      </c>
      <c r="B36" s="240" t="s">
        <v>2324</v>
      </c>
      <c r="C36" s="258" t="s">
        <v>2302</v>
      </c>
      <c r="D36" s="241" t="s">
        <v>1281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314</v>
      </c>
      <c r="T36" s="245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62" t="s">
        <v>2323</v>
      </c>
      <c r="D37" s="248"/>
      <c r="E37" s="248"/>
      <c r="F37" s="248"/>
      <c r="G37" s="24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317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9">
        <v>15</v>
      </c>
      <c r="B38" s="240" t="s">
        <v>2325</v>
      </c>
      <c r="C38" s="258" t="s">
        <v>2304</v>
      </c>
      <c r="D38" s="241" t="s">
        <v>1281</v>
      </c>
      <c r="E38" s="242">
        <v>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314</v>
      </c>
      <c r="T38" s="245" t="s">
        <v>315</v>
      </c>
      <c r="U38" s="220">
        <v>0</v>
      </c>
      <c r="V38" s="220">
        <f>ROUND(E38*U38,2)</f>
        <v>0</v>
      </c>
      <c r="W38" s="220"/>
      <c r="X38" s="220" t="s">
        <v>258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266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62" t="s">
        <v>2323</v>
      </c>
      <c r="D39" s="248"/>
      <c r="E39" s="248"/>
      <c r="F39" s="248"/>
      <c r="G39" s="248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317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9">
        <v>16</v>
      </c>
      <c r="B40" s="240" t="s">
        <v>2326</v>
      </c>
      <c r="C40" s="258" t="s">
        <v>2306</v>
      </c>
      <c r="D40" s="241" t="s">
        <v>1281</v>
      </c>
      <c r="E40" s="242">
        <v>1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314</v>
      </c>
      <c r="T40" s="245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62" t="s">
        <v>2323</v>
      </c>
      <c r="D41" s="248"/>
      <c r="E41" s="248"/>
      <c r="F41" s="248"/>
      <c r="G41" s="248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317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9">
        <v>17</v>
      </c>
      <c r="B42" s="240" t="s">
        <v>2327</v>
      </c>
      <c r="C42" s="258" t="s">
        <v>2308</v>
      </c>
      <c r="D42" s="241" t="s">
        <v>1281</v>
      </c>
      <c r="E42" s="242">
        <v>1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314</v>
      </c>
      <c r="T42" s="245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62" t="s">
        <v>2323</v>
      </c>
      <c r="D43" s="248"/>
      <c r="E43" s="248"/>
      <c r="F43" s="248"/>
      <c r="G43" s="248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317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18</v>
      </c>
      <c r="B44" s="240" t="s">
        <v>2328</v>
      </c>
      <c r="C44" s="258" t="s">
        <v>2310</v>
      </c>
      <c r="D44" s="241" t="s">
        <v>1281</v>
      </c>
      <c r="E44" s="242">
        <v>2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314</v>
      </c>
      <c r="T44" s="245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62" t="s">
        <v>2323</v>
      </c>
      <c r="D45" s="248"/>
      <c r="E45" s="248"/>
      <c r="F45" s="248"/>
      <c r="G45" s="248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317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19</v>
      </c>
      <c r="B46" s="240" t="s">
        <v>2329</v>
      </c>
      <c r="C46" s="258" t="s">
        <v>2312</v>
      </c>
      <c r="D46" s="241" t="s">
        <v>1281</v>
      </c>
      <c r="E46" s="242">
        <v>32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314</v>
      </c>
      <c r="T46" s="245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62" t="s">
        <v>2323</v>
      </c>
      <c r="D47" s="248"/>
      <c r="E47" s="248"/>
      <c r="F47" s="248"/>
      <c r="G47" s="24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317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9">
        <v>20</v>
      </c>
      <c r="B48" s="240" t="s">
        <v>2330</v>
      </c>
      <c r="C48" s="258" t="s">
        <v>2314</v>
      </c>
      <c r="D48" s="241" t="s">
        <v>1281</v>
      </c>
      <c r="E48" s="242">
        <v>2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314</v>
      </c>
      <c r="T48" s="245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62" t="s">
        <v>2323</v>
      </c>
      <c r="D49" s="248"/>
      <c r="E49" s="248"/>
      <c r="F49" s="248"/>
      <c r="G49" s="248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317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21</v>
      </c>
      <c r="B50" s="240" t="s">
        <v>2331</v>
      </c>
      <c r="C50" s="258" t="s">
        <v>2316</v>
      </c>
      <c r="D50" s="241" t="s">
        <v>1281</v>
      </c>
      <c r="E50" s="242">
        <v>32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314</v>
      </c>
      <c r="T50" s="245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62" t="s">
        <v>2323</v>
      </c>
      <c r="D51" s="248"/>
      <c r="E51" s="248"/>
      <c r="F51" s="248"/>
      <c r="G51" s="248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317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22</v>
      </c>
      <c r="B52" s="240" t="s">
        <v>2332</v>
      </c>
      <c r="C52" s="258" t="s">
        <v>2318</v>
      </c>
      <c r="D52" s="241" t="s">
        <v>1281</v>
      </c>
      <c r="E52" s="242">
        <v>16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2323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9">
        <v>23</v>
      </c>
      <c r="B54" s="240" t="s">
        <v>2333</v>
      </c>
      <c r="C54" s="258" t="s">
        <v>2312</v>
      </c>
      <c r="D54" s="241" t="s">
        <v>1281</v>
      </c>
      <c r="E54" s="242">
        <v>30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/>
      <c r="S54" s="244" t="s">
        <v>314</v>
      </c>
      <c r="T54" s="245" t="s">
        <v>315</v>
      </c>
      <c r="U54" s="220">
        <v>0</v>
      </c>
      <c r="V54" s="220">
        <f>ROUND(E54*U54,2)</f>
        <v>0</v>
      </c>
      <c r="W54" s="220"/>
      <c r="X54" s="220" t="s">
        <v>374</v>
      </c>
      <c r="Y54" s="220" t="s">
        <v>259</v>
      </c>
      <c r="Z54" s="210"/>
      <c r="AA54" s="210"/>
      <c r="AB54" s="210"/>
      <c r="AC54" s="210"/>
      <c r="AD54" s="210"/>
      <c r="AE54" s="210"/>
      <c r="AF54" s="210"/>
      <c r="AG54" s="210" t="s">
        <v>375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62" t="s">
        <v>2323</v>
      </c>
      <c r="D55" s="248"/>
      <c r="E55" s="248"/>
      <c r="F55" s="248"/>
      <c r="G55" s="248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317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9">
        <v>24</v>
      </c>
      <c r="B56" s="240" t="s">
        <v>2334</v>
      </c>
      <c r="C56" s="258" t="s">
        <v>2321</v>
      </c>
      <c r="D56" s="241" t="s">
        <v>1281</v>
      </c>
      <c r="E56" s="242">
        <v>2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314</v>
      </c>
      <c r="T56" s="245" t="s">
        <v>315</v>
      </c>
      <c r="U56" s="220">
        <v>0</v>
      </c>
      <c r="V56" s="220">
        <f>ROUND(E56*U56,2)</f>
        <v>0</v>
      </c>
      <c r="W56" s="220"/>
      <c r="X56" s="220" t="s">
        <v>374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375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62" t="s">
        <v>2323</v>
      </c>
      <c r="D57" s="248"/>
      <c r="E57" s="248"/>
      <c r="F57" s="248"/>
      <c r="G57" s="248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317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2" t="s">
        <v>251</v>
      </c>
      <c r="B58" s="233" t="s">
        <v>93</v>
      </c>
      <c r="C58" s="257" t="s">
        <v>95</v>
      </c>
      <c r="D58" s="234"/>
      <c r="E58" s="235"/>
      <c r="F58" s="236"/>
      <c r="G58" s="236">
        <f>SUMIF(AG59:AG66,"&lt;&gt;NOR",G59:G66)</f>
        <v>0</v>
      </c>
      <c r="H58" s="236"/>
      <c r="I58" s="236">
        <f>SUM(I59:I66)</f>
        <v>0</v>
      </c>
      <c r="J58" s="236"/>
      <c r="K58" s="236">
        <f>SUM(K59:K66)</f>
        <v>0</v>
      </c>
      <c r="L58" s="236"/>
      <c r="M58" s="236">
        <f>SUM(M59:M66)</f>
        <v>0</v>
      </c>
      <c r="N58" s="235"/>
      <c r="O58" s="235">
        <f>SUM(O59:O66)</f>
        <v>0</v>
      </c>
      <c r="P58" s="235"/>
      <c r="Q58" s="235">
        <f>SUM(Q59:Q66)</f>
        <v>0</v>
      </c>
      <c r="R58" s="236"/>
      <c r="S58" s="236"/>
      <c r="T58" s="237"/>
      <c r="U58" s="231"/>
      <c r="V58" s="231">
        <f>SUM(V59:V66)</f>
        <v>0</v>
      </c>
      <c r="W58" s="231"/>
      <c r="X58" s="231"/>
      <c r="Y58" s="231"/>
      <c r="AG58" t="s">
        <v>252</v>
      </c>
    </row>
    <row r="59" spans="1:60" outlineLevel="1" x14ac:dyDescent="0.2">
      <c r="A59" s="239">
        <v>25</v>
      </c>
      <c r="B59" s="240" t="s">
        <v>2335</v>
      </c>
      <c r="C59" s="258" t="s">
        <v>2336</v>
      </c>
      <c r="D59" s="241" t="s">
        <v>1281</v>
      </c>
      <c r="E59" s="242">
        <v>1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374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375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62" t="s">
        <v>1947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26</v>
      </c>
      <c r="B61" s="240" t="s">
        <v>2337</v>
      </c>
      <c r="C61" s="258" t="s">
        <v>2338</v>
      </c>
      <c r="D61" s="241" t="s">
        <v>1281</v>
      </c>
      <c r="E61" s="242">
        <v>1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62" t="s">
        <v>1947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27</v>
      </c>
      <c r="B63" s="240" t="s">
        <v>2339</v>
      </c>
      <c r="C63" s="258" t="s">
        <v>2340</v>
      </c>
      <c r="D63" s="241" t="s">
        <v>1281</v>
      </c>
      <c r="E63" s="242">
        <v>1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62" t="s">
        <v>1947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28</v>
      </c>
      <c r="B65" s="240" t="s">
        <v>2341</v>
      </c>
      <c r="C65" s="258" t="s">
        <v>2342</v>
      </c>
      <c r="D65" s="241" t="s">
        <v>1281</v>
      </c>
      <c r="E65" s="242">
        <v>1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2" t="s">
        <v>1947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32" t="s">
        <v>251</v>
      </c>
      <c r="B67" s="233" t="s">
        <v>96</v>
      </c>
      <c r="C67" s="257" t="s">
        <v>98</v>
      </c>
      <c r="D67" s="234"/>
      <c r="E67" s="235"/>
      <c r="F67" s="236"/>
      <c r="G67" s="236">
        <f>SUMIF(AG68:AG75,"&lt;&gt;NOR",G68:G75)</f>
        <v>0</v>
      </c>
      <c r="H67" s="236"/>
      <c r="I67" s="236">
        <f>SUM(I68:I75)</f>
        <v>0</v>
      </c>
      <c r="J67" s="236"/>
      <c r="K67" s="236">
        <f>SUM(K68:K75)</f>
        <v>0</v>
      </c>
      <c r="L67" s="236"/>
      <c r="M67" s="236">
        <f>SUM(M68:M75)</f>
        <v>0</v>
      </c>
      <c r="N67" s="235"/>
      <c r="O67" s="235">
        <f>SUM(O68:O75)</f>
        <v>0</v>
      </c>
      <c r="P67" s="235"/>
      <c r="Q67" s="235">
        <f>SUM(Q68:Q75)</f>
        <v>0</v>
      </c>
      <c r="R67" s="236"/>
      <c r="S67" s="236"/>
      <c r="T67" s="237"/>
      <c r="U67" s="231"/>
      <c r="V67" s="231">
        <f>SUM(V68:V75)</f>
        <v>0</v>
      </c>
      <c r="W67" s="231"/>
      <c r="X67" s="231"/>
      <c r="Y67" s="231"/>
      <c r="AG67" t="s">
        <v>252</v>
      </c>
    </row>
    <row r="68" spans="1:60" outlineLevel="1" x14ac:dyDescent="0.2">
      <c r="A68" s="239">
        <v>29</v>
      </c>
      <c r="B68" s="240" t="s">
        <v>2343</v>
      </c>
      <c r="C68" s="258" t="s">
        <v>2336</v>
      </c>
      <c r="D68" s="241" t="s">
        <v>1281</v>
      </c>
      <c r="E68" s="242">
        <v>1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314</v>
      </c>
      <c r="T68" s="245" t="s">
        <v>315</v>
      </c>
      <c r="U68" s="220">
        <v>0</v>
      </c>
      <c r="V68" s="220">
        <f>ROUND(E68*U68,2)</f>
        <v>0</v>
      </c>
      <c r="W68" s="220"/>
      <c r="X68" s="220" t="s">
        <v>374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375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62" t="s">
        <v>2323</v>
      </c>
      <c r="D69" s="248"/>
      <c r="E69" s="248"/>
      <c r="F69" s="248"/>
      <c r="G69" s="248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317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9">
        <v>30</v>
      </c>
      <c r="B70" s="240" t="s">
        <v>2344</v>
      </c>
      <c r="C70" s="258" t="s">
        <v>2338</v>
      </c>
      <c r="D70" s="241" t="s">
        <v>1281</v>
      </c>
      <c r="E70" s="242">
        <v>1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0</v>
      </c>
      <c r="O70" s="242">
        <f>ROUND(E70*N70,2)</f>
        <v>0</v>
      </c>
      <c r="P70" s="242">
        <v>0</v>
      </c>
      <c r="Q70" s="242">
        <f>ROUND(E70*P70,2)</f>
        <v>0</v>
      </c>
      <c r="R70" s="244"/>
      <c r="S70" s="244" t="s">
        <v>314</v>
      </c>
      <c r="T70" s="245" t="s">
        <v>315</v>
      </c>
      <c r="U70" s="220">
        <v>0</v>
      </c>
      <c r="V70" s="220">
        <f>ROUND(E70*U70,2)</f>
        <v>0</v>
      </c>
      <c r="W70" s="220"/>
      <c r="X70" s="220" t="s">
        <v>374</v>
      </c>
      <c r="Y70" s="220" t="s">
        <v>259</v>
      </c>
      <c r="Z70" s="210"/>
      <c r="AA70" s="210"/>
      <c r="AB70" s="210"/>
      <c r="AC70" s="210"/>
      <c r="AD70" s="210"/>
      <c r="AE70" s="210"/>
      <c r="AF70" s="210"/>
      <c r="AG70" s="210" t="s">
        <v>375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62" t="s">
        <v>2323</v>
      </c>
      <c r="D71" s="248"/>
      <c r="E71" s="248"/>
      <c r="F71" s="248"/>
      <c r="G71" s="248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317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9">
        <v>31</v>
      </c>
      <c r="B72" s="240" t="s">
        <v>2345</v>
      </c>
      <c r="C72" s="258" t="s">
        <v>2340</v>
      </c>
      <c r="D72" s="241" t="s">
        <v>1281</v>
      </c>
      <c r="E72" s="242">
        <v>1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314</v>
      </c>
      <c r="T72" s="245" t="s">
        <v>315</v>
      </c>
      <c r="U72" s="220">
        <v>0</v>
      </c>
      <c r="V72" s="220">
        <f>ROUND(E72*U72,2)</f>
        <v>0</v>
      </c>
      <c r="W72" s="220"/>
      <c r="X72" s="220" t="s">
        <v>374</v>
      </c>
      <c r="Y72" s="220" t="s">
        <v>259</v>
      </c>
      <c r="Z72" s="210"/>
      <c r="AA72" s="210"/>
      <c r="AB72" s="210"/>
      <c r="AC72" s="210"/>
      <c r="AD72" s="210"/>
      <c r="AE72" s="210"/>
      <c r="AF72" s="210"/>
      <c r="AG72" s="210" t="s">
        <v>375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62" t="s">
        <v>2323</v>
      </c>
      <c r="D73" s="248"/>
      <c r="E73" s="248"/>
      <c r="F73" s="248"/>
      <c r="G73" s="248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317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9">
        <v>32</v>
      </c>
      <c r="B74" s="240" t="s">
        <v>2346</v>
      </c>
      <c r="C74" s="258" t="s">
        <v>2342</v>
      </c>
      <c r="D74" s="241" t="s">
        <v>1281</v>
      </c>
      <c r="E74" s="242">
        <v>1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314</v>
      </c>
      <c r="T74" s="245" t="s">
        <v>315</v>
      </c>
      <c r="U74" s="220">
        <v>0</v>
      </c>
      <c r="V74" s="220">
        <f>ROUND(E74*U74,2)</f>
        <v>0</v>
      </c>
      <c r="W74" s="220"/>
      <c r="X74" s="220" t="s">
        <v>374</v>
      </c>
      <c r="Y74" s="220" t="s">
        <v>259</v>
      </c>
      <c r="Z74" s="210"/>
      <c r="AA74" s="210"/>
      <c r="AB74" s="210"/>
      <c r="AC74" s="210"/>
      <c r="AD74" s="210"/>
      <c r="AE74" s="210"/>
      <c r="AF74" s="210"/>
      <c r="AG74" s="210" t="s">
        <v>375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62" t="s">
        <v>2323</v>
      </c>
      <c r="D75" s="248"/>
      <c r="E75" s="248"/>
      <c r="F75" s="248"/>
      <c r="G75" s="248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317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32" t="s">
        <v>251</v>
      </c>
      <c r="B76" s="233" t="s">
        <v>99</v>
      </c>
      <c r="C76" s="257" t="s">
        <v>100</v>
      </c>
      <c r="D76" s="234"/>
      <c r="E76" s="235"/>
      <c r="F76" s="236"/>
      <c r="G76" s="236">
        <f>SUMIF(AG77:AG86,"&lt;&gt;NOR",G77:G86)</f>
        <v>0</v>
      </c>
      <c r="H76" s="236"/>
      <c r="I76" s="236">
        <f>SUM(I77:I86)</f>
        <v>0</v>
      </c>
      <c r="J76" s="236"/>
      <c r="K76" s="236">
        <f>SUM(K77:K86)</f>
        <v>0</v>
      </c>
      <c r="L76" s="236"/>
      <c r="M76" s="236">
        <f>SUM(M77:M86)</f>
        <v>0</v>
      </c>
      <c r="N76" s="235"/>
      <c r="O76" s="235">
        <f>SUM(O77:O86)</f>
        <v>0</v>
      </c>
      <c r="P76" s="235"/>
      <c r="Q76" s="235">
        <f>SUM(Q77:Q86)</f>
        <v>0</v>
      </c>
      <c r="R76" s="236"/>
      <c r="S76" s="236"/>
      <c r="T76" s="237"/>
      <c r="U76" s="231"/>
      <c r="V76" s="231">
        <f>SUM(V77:V86)</f>
        <v>0</v>
      </c>
      <c r="W76" s="231"/>
      <c r="X76" s="231"/>
      <c r="Y76" s="231"/>
      <c r="AG76" t="s">
        <v>252</v>
      </c>
    </row>
    <row r="77" spans="1:60" outlineLevel="1" x14ac:dyDescent="0.2">
      <c r="A77" s="239">
        <v>33</v>
      </c>
      <c r="B77" s="240" t="s">
        <v>2347</v>
      </c>
      <c r="C77" s="258" t="s">
        <v>2348</v>
      </c>
      <c r="D77" s="241" t="s">
        <v>331</v>
      </c>
      <c r="E77" s="242">
        <v>20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0</v>
      </c>
      <c r="O77" s="242">
        <f>ROUND(E77*N77,2)</f>
        <v>0</v>
      </c>
      <c r="P77" s="242">
        <v>0</v>
      </c>
      <c r="Q77" s="242">
        <f>ROUND(E77*P77,2)</f>
        <v>0</v>
      </c>
      <c r="R77" s="244"/>
      <c r="S77" s="244" t="s">
        <v>314</v>
      </c>
      <c r="T77" s="245" t="s">
        <v>315</v>
      </c>
      <c r="U77" s="220">
        <v>0</v>
      </c>
      <c r="V77" s="220">
        <f>ROUND(E77*U77,2)</f>
        <v>0</v>
      </c>
      <c r="W77" s="220"/>
      <c r="X77" s="220" t="s">
        <v>374</v>
      </c>
      <c r="Y77" s="220" t="s">
        <v>259</v>
      </c>
      <c r="Z77" s="210"/>
      <c r="AA77" s="210"/>
      <c r="AB77" s="210"/>
      <c r="AC77" s="210"/>
      <c r="AD77" s="210"/>
      <c r="AE77" s="210"/>
      <c r="AF77" s="210"/>
      <c r="AG77" s="210" t="s">
        <v>375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62" t="s">
        <v>2349</v>
      </c>
      <c r="D78" s="248"/>
      <c r="E78" s="248"/>
      <c r="F78" s="248"/>
      <c r="G78" s="24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317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9">
        <v>34</v>
      </c>
      <c r="B79" s="240" t="s">
        <v>2350</v>
      </c>
      <c r="C79" s="258" t="s">
        <v>2351</v>
      </c>
      <c r="D79" s="241" t="s">
        <v>331</v>
      </c>
      <c r="E79" s="242">
        <v>1350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314</v>
      </c>
      <c r="T79" s="245" t="s">
        <v>315</v>
      </c>
      <c r="U79" s="220">
        <v>0</v>
      </c>
      <c r="V79" s="220">
        <f>ROUND(E79*U79,2)</f>
        <v>0</v>
      </c>
      <c r="W79" s="220"/>
      <c r="X79" s="220" t="s">
        <v>374</v>
      </c>
      <c r="Y79" s="220" t="s">
        <v>259</v>
      </c>
      <c r="Z79" s="210"/>
      <c r="AA79" s="210"/>
      <c r="AB79" s="210"/>
      <c r="AC79" s="210"/>
      <c r="AD79" s="210"/>
      <c r="AE79" s="210"/>
      <c r="AF79" s="210"/>
      <c r="AG79" s="210" t="s">
        <v>375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62" t="s">
        <v>2349</v>
      </c>
      <c r="D80" s="248"/>
      <c r="E80" s="248"/>
      <c r="F80" s="248"/>
      <c r="G80" s="248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317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35</v>
      </c>
      <c r="B81" s="240" t="s">
        <v>2352</v>
      </c>
      <c r="C81" s="258" t="s">
        <v>2353</v>
      </c>
      <c r="D81" s="241" t="s">
        <v>331</v>
      </c>
      <c r="E81" s="242">
        <v>150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314</v>
      </c>
      <c r="T81" s="245" t="s">
        <v>315</v>
      </c>
      <c r="U81" s="220">
        <v>0</v>
      </c>
      <c r="V81" s="220">
        <f>ROUND(E81*U81,2)</f>
        <v>0</v>
      </c>
      <c r="W81" s="220"/>
      <c r="X81" s="220" t="s">
        <v>374</v>
      </c>
      <c r="Y81" s="220" t="s">
        <v>259</v>
      </c>
      <c r="Z81" s="210"/>
      <c r="AA81" s="210"/>
      <c r="AB81" s="210"/>
      <c r="AC81" s="210"/>
      <c r="AD81" s="210"/>
      <c r="AE81" s="210"/>
      <c r="AF81" s="210"/>
      <c r="AG81" s="210" t="s">
        <v>375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62" t="s">
        <v>2349</v>
      </c>
      <c r="D82" s="248"/>
      <c r="E82" s="248"/>
      <c r="F82" s="248"/>
      <c r="G82" s="248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317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9">
        <v>36</v>
      </c>
      <c r="B83" s="240" t="s">
        <v>2354</v>
      </c>
      <c r="C83" s="258" t="s">
        <v>2355</v>
      </c>
      <c r="D83" s="241" t="s">
        <v>331</v>
      </c>
      <c r="E83" s="242">
        <v>50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0</v>
      </c>
      <c r="O83" s="242">
        <f>ROUND(E83*N83,2)</f>
        <v>0</v>
      </c>
      <c r="P83" s="242">
        <v>0</v>
      </c>
      <c r="Q83" s="242">
        <f>ROUND(E83*P83,2)</f>
        <v>0</v>
      </c>
      <c r="R83" s="244"/>
      <c r="S83" s="244" t="s">
        <v>314</v>
      </c>
      <c r="T83" s="245" t="s">
        <v>315</v>
      </c>
      <c r="U83" s="220">
        <v>0</v>
      </c>
      <c r="V83" s="220">
        <f>ROUND(E83*U83,2)</f>
        <v>0</v>
      </c>
      <c r="W83" s="220"/>
      <c r="X83" s="220" t="s">
        <v>374</v>
      </c>
      <c r="Y83" s="220" t="s">
        <v>259</v>
      </c>
      <c r="Z83" s="210"/>
      <c r="AA83" s="210"/>
      <c r="AB83" s="210"/>
      <c r="AC83" s="210"/>
      <c r="AD83" s="210"/>
      <c r="AE83" s="210"/>
      <c r="AF83" s="210"/>
      <c r="AG83" s="210" t="s">
        <v>375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62" t="s">
        <v>2349</v>
      </c>
      <c r="D84" s="248"/>
      <c r="E84" s="248"/>
      <c r="F84" s="248"/>
      <c r="G84" s="248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317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9">
        <v>37</v>
      </c>
      <c r="B85" s="240" t="s">
        <v>2356</v>
      </c>
      <c r="C85" s="258" t="s">
        <v>2357</v>
      </c>
      <c r="D85" s="241" t="s">
        <v>1524</v>
      </c>
      <c r="E85" s="242">
        <v>1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0</v>
      </c>
      <c r="O85" s="242">
        <f>ROUND(E85*N85,2)</f>
        <v>0</v>
      </c>
      <c r="P85" s="242">
        <v>0</v>
      </c>
      <c r="Q85" s="242">
        <f>ROUND(E85*P85,2)</f>
        <v>0</v>
      </c>
      <c r="R85" s="244"/>
      <c r="S85" s="244" t="s">
        <v>314</v>
      </c>
      <c r="T85" s="245" t="s">
        <v>315</v>
      </c>
      <c r="U85" s="220">
        <v>0</v>
      </c>
      <c r="V85" s="220">
        <f>ROUND(E85*U85,2)</f>
        <v>0</v>
      </c>
      <c r="W85" s="220"/>
      <c r="X85" s="220" t="s">
        <v>374</v>
      </c>
      <c r="Y85" s="220" t="s">
        <v>259</v>
      </c>
      <c r="Z85" s="210"/>
      <c r="AA85" s="210"/>
      <c r="AB85" s="210"/>
      <c r="AC85" s="210"/>
      <c r="AD85" s="210"/>
      <c r="AE85" s="210"/>
      <c r="AF85" s="210"/>
      <c r="AG85" s="210" t="s">
        <v>375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62" t="s">
        <v>2349</v>
      </c>
      <c r="D86" s="248"/>
      <c r="E86" s="248"/>
      <c r="F86" s="248"/>
      <c r="G86" s="248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317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32" t="s">
        <v>251</v>
      </c>
      <c r="B87" s="233" t="s">
        <v>219</v>
      </c>
      <c r="C87" s="257" t="s">
        <v>120</v>
      </c>
      <c r="D87" s="234"/>
      <c r="E87" s="235"/>
      <c r="F87" s="236"/>
      <c r="G87" s="236">
        <f>SUMIF(AG88:AG99,"&lt;&gt;NOR",G88:G99)</f>
        <v>0</v>
      </c>
      <c r="H87" s="236"/>
      <c r="I87" s="236">
        <f>SUM(I88:I99)</f>
        <v>0</v>
      </c>
      <c r="J87" s="236"/>
      <c r="K87" s="236">
        <f>SUM(K88:K99)</f>
        <v>0</v>
      </c>
      <c r="L87" s="236"/>
      <c r="M87" s="236">
        <f>SUM(M88:M99)</f>
        <v>0</v>
      </c>
      <c r="N87" s="235"/>
      <c r="O87" s="235">
        <f>SUM(O88:O99)</f>
        <v>0</v>
      </c>
      <c r="P87" s="235"/>
      <c r="Q87" s="235">
        <f>SUM(Q88:Q99)</f>
        <v>0</v>
      </c>
      <c r="R87" s="236"/>
      <c r="S87" s="236"/>
      <c r="T87" s="237"/>
      <c r="U87" s="231"/>
      <c r="V87" s="231">
        <f>SUM(V88:V99)</f>
        <v>0</v>
      </c>
      <c r="W87" s="231"/>
      <c r="X87" s="231"/>
      <c r="Y87" s="231"/>
      <c r="AG87" t="s">
        <v>252</v>
      </c>
    </row>
    <row r="88" spans="1:60" outlineLevel="1" x14ac:dyDescent="0.2">
      <c r="A88" s="250">
        <v>38</v>
      </c>
      <c r="B88" s="251" t="s">
        <v>2358</v>
      </c>
      <c r="C88" s="264" t="s">
        <v>2359</v>
      </c>
      <c r="D88" s="252" t="s">
        <v>1281</v>
      </c>
      <c r="E88" s="253">
        <v>1</v>
      </c>
      <c r="F88" s="254"/>
      <c r="G88" s="255">
        <f>ROUND(E88*F88,2)</f>
        <v>0</v>
      </c>
      <c r="H88" s="254"/>
      <c r="I88" s="255">
        <f>ROUND(E88*H88,2)</f>
        <v>0</v>
      </c>
      <c r="J88" s="254"/>
      <c r="K88" s="255">
        <f>ROUND(E88*J88,2)</f>
        <v>0</v>
      </c>
      <c r="L88" s="255">
        <v>21</v>
      </c>
      <c r="M88" s="255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5"/>
      <c r="S88" s="255" t="s">
        <v>314</v>
      </c>
      <c r="T88" s="256" t="s">
        <v>315</v>
      </c>
      <c r="U88" s="220">
        <v>0</v>
      </c>
      <c r="V88" s="220">
        <f>ROUND(E88*U88,2)</f>
        <v>0</v>
      </c>
      <c r="W88" s="220"/>
      <c r="X88" s="220" t="s">
        <v>374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375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50">
        <v>39</v>
      </c>
      <c r="B89" s="251" t="s">
        <v>2360</v>
      </c>
      <c r="C89" s="264" t="s">
        <v>2361</v>
      </c>
      <c r="D89" s="252" t="s">
        <v>1281</v>
      </c>
      <c r="E89" s="253">
        <v>32</v>
      </c>
      <c r="F89" s="254"/>
      <c r="G89" s="255">
        <f>ROUND(E89*F89,2)</f>
        <v>0</v>
      </c>
      <c r="H89" s="254"/>
      <c r="I89" s="255">
        <f>ROUND(E89*H89,2)</f>
        <v>0</v>
      </c>
      <c r="J89" s="254"/>
      <c r="K89" s="255">
        <f>ROUND(E89*J89,2)</f>
        <v>0</v>
      </c>
      <c r="L89" s="255">
        <v>21</v>
      </c>
      <c r="M89" s="255">
        <f>G89*(1+L89/100)</f>
        <v>0</v>
      </c>
      <c r="N89" s="253">
        <v>0</v>
      </c>
      <c r="O89" s="253">
        <f>ROUND(E89*N89,2)</f>
        <v>0</v>
      </c>
      <c r="P89" s="253">
        <v>0</v>
      </c>
      <c r="Q89" s="253">
        <f>ROUND(E89*P89,2)</f>
        <v>0</v>
      </c>
      <c r="R89" s="255"/>
      <c r="S89" s="255" t="s">
        <v>314</v>
      </c>
      <c r="T89" s="256" t="s">
        <v>315</v>
      </c>
      <c r="U89" s="220">
        <v>0</v>
      </c>
      <c r="V89" s="220">
        <f>ROUND(E89*U89,2)</f>
        <v>0</v>
      </c>
      <c r="W89" s="220"/>
      <c r="X89" s="220" t="s">
        <v>374</v>
      </c>
      <c r="Y89" s="220" t="s">
        <v>259</v>
      </c>
      <c r="Z89" s="210"/>
      <c r="AA89" s="210"/>
      <c r="AB89" s="210"/>
      <c r="AC89" s="210"/>
      <c r="AD89" s="210"/>
      <c r="AE89" s="210"/>
      <c r="AF89" s="210"/>
      <c r="AG89" s="210" t="s">
        <v>375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50">
        <v>40</v>
      </c>
      <c r="B90" s="251" t="s">
        <v>2362</v>
      </c>
      <c r="C90" s="264" t="s">
        <v>2363</v>
      </c>
      <c r="D90" s="252" t="s">
        <v>1281</v>
      </c>
      <c r="E90" s="253">
        <v>16</v>
      </c>
      <c r="F90" s="254"/>
      <c r="G90" s="255">
        <f>ROUND(E90*F90,2)</f>
        <v>0</v>
      </c>
      <c r="H90" s="254"/>
      <c r="I90" s="255">
        <f>ROUND(E90*H90,2)</f>
        <v>0</v>
      </c>
      <c r="J90" s="254"/>
      <c r="K90" s="255">
        <f>ROUND(E90*J90,2)</f>
        <v>0</v>
      </c>
      <c r="L90" s="255">
        <v>21</v>
      </c>
      <c r="M90" s="255">
        <f>G90*(1+L90/100)</f>
        <v>0</v>
      </c>
      <c r="N90" s="253">
        <v>0</v>
      </c>
      <c r="O90" s="253">
        <f>ROUND(E90*N90,2)</f>
        <v>0</v>
      </c>
      <c r="P90" s="253">
        <v>0</v>
      </c>
      <c r="Q90" s="253">
        <f>ROUND(E90*P90,2)</f>
        <v>0</v>
      </c>
      <c r="R90" s="255"/>
      <c r="S90" s="255" t="s">
        <v>314</v>
      </c>
      <c r="T90" s="256" t="s">
        <v>315</v>
      </c>
      <c r="U90" s="220">
        <v>0</v>
      </c>
      <c r="V90" s="220">
        <f>ROUND(E90*U90,2)</f>
        <v>0</v>
      </c>
      <c r="W90" s="220"/>
      <c r="X90" s="220" t="s">
        <v>374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375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0">
        <v>41</v>
      </c>
      <c r="B91" s="251" t="s">
        <v>2364</v>
      </c>
      <c r="C91" s="264" t="s">
        <v>2365</v>
      </c>
      <c r="D91" s="252" t="s">
        <v>1281</v>
      </c>
      <c r="E91" s="253">
        <v>1</v>
      </c>
      <c r="F91" s="254"/>
      <c r="G91" s="255">
        <f>ROUND(E91*F91,2)</f>
        <v>0</v>
      </c>
      <c r="H91" s="254"/>
      <c r="I91" s="255">
        <f>ROUND(E91*H91,2)</f>
        <v>0</v>
      </c>
      <c r="J91" s="254"/>
      <c r="K91" s="255">
        <f>ROUND(E91*J91,2)</f>
        <v>0</v>
      </c>
      <c r="L91" s="255">
        <v>21</v>
      </c>
      <c r="M91" s="255">
        <f>G91*(1+L91/100)</f>
        <v>0</v>
      </c>
      <c r="N91" s="253">
        <v>0</v>
      </c>
      <c r="O91" s="253">
        <f>ROUND(E91*N91,2)</f>
        <v>0</v>
      </c>
      <c r="P91" s="253">
        <v>0</v>
      </c>
      <c r="Q91" s="253">
        <f>ROUND(E91*P91,2)</f>
        <v>0</v>
      </c>
      <c r="R91" s="255"/>
      <c r="S91" s="255" t="s">
        <v>314</v>
      </c>
      <c r="T91" s="256" t="s">
        <v>315</v>
      </c>
      <c r="U91" s="220">
        <v>0</v>
      </c>
      <c r="V91" s="220">
        <f>ROUND(E91*U91,2)</f>
        <v>0</v>
      </c>
      <c r="W91" s="220"/>
      <c r="X91" s="220" t="s">
        <v>374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375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0">
        <v>42</v>
      </c>
      <c r="B92" s="251" t="s">
        <v>2366</v>
      </c>
      <c r="C92" s="264" t="s">
        <v>2367</v>
      </c>
      <c r="D92" s="252" t="s">
        <v>1281</v>
      </c>
      <c r="E92" s="253">
        <v>1</v>
      </c>
      <c r="F92" s="254"/>
      <c r="G92" s="255">
        <f>ROUND(E92*F92,2)</f>
        <v>0</v>
      </c>
      <c r="H92" s="254"/>
      <c r="I92" s="255">
        <f>ROUND(E92*H92,2)</f>
        <v>0</v>
      </c>
      <c r="J92" s="254"/>
      <c r="K92" s="255">
        <f>ROUND(E92*J92,2)</f>
        <v>0</v>
      </c>
      <c r="L92" s="255">
        <v>21</v>
      </c>
      <c r="M92" s="255">
        <f>G92*(1+L92/100)</f>
        <v>0</v>
      </c>
      <c r="N92" s="253">
        <v>0</v>
      </c>
      <c r="O92" s="253">
        <f>ROUND(E92*N92,2)</f>
        <v>0</v>
      </c>
      <c r="P92" s="253">
        <v>0</v>
      </c>
      <c r="Q92" s="253">
        <f>ROUND(E92*P92,2)</f>
        <v>0</v>
      </c>
      <c r="R92" s="255"/>
      <c r="S92" s="255" t="s">
        <v>314</v>
      </c>
      <c r="T92" s="256" t="s">
        <v>315</v>
      </c>
      <c r="U92" s="220">
        <v>0</v>
      </c>
      <c r="V92" s="220">
        <f>ROUND(E92*U92,2)</f>
        <v>0</v>
      </c>
      <c r="W92" s="220"/>
      <c r="X92" s="220" t="s">
        <v>374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375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0">
        <v>43</v>
      </c>
      <c r="B93" s="251" t="s">
        <v>2368</v>
      </c>
      <c r="C93" s="264" t="s">
        <v>2369</v>
      </c>
      <c r="D93" s="252" t="s">
        <v>1281</v>
      </c>
      <c r="E93" s="253">
        <v>1</v>
      </c>
      <c r="F93" s="254"/>
      <c r="G93" s="255">
        <f>ROUND(E93*F93,2)</f>
        <v>0</v>
      </c>
      <c r="H93" s="254"/>
      <c r="I93" s="255">
        <f>ROUND(E93*H93,2)</f>
        <v>0</v>
      </c>
      <c r="J93" s="254"/>
      <c r="K93" s="255">
        <f>ROUND(E93*J93,2)</f>
        <v>0</v>
      </c>
      <c r="L93" s="255">
        <v>21</v>
      </c>
      <c r="M93" s="255">
        <f>G93*(1+L93/100)</f>
        <v>0</v>
      </c>
      <c r="N93" s="253">
        <v>0</v>
      </c>
      <c r="O93" s="253">
        <f>ROUND(E93*N93,2)</f>
        <v>0</v>
      </c>
      <c r="P93" s="253">
        <v>0</v>
      </c>
      <c r="Q93" s="253">
        <f>ROUND(E93*P93,2)</f>
        <v>0</v>
      </c>
      <c r="R93" s="255"/>
      <c r="S93" s="255" t="s">
        <v>314</v>
      </c>
      <c r="T93" s="256" t="s">
        <v>315</v>
      </c>
      <c r="U93" s="220">
        <v>0</v>
      </c>
      <c r="V93" s="220">
        <f>ROUND(E93*U93,2)</f>
        <v>0</v>
      </c>
      <c r="W93" s="220"/>
      <c r="X93" s="220" t="s">
        <v>374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375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50">
        <v>44</v>
      </c>
      <c r="B94" s="251" t="s">
        <v>2370</v>
      </c>
      <c r="C94" s="264" t="s">
        <v>2371</v>
      </c>
      <c r="D94" s="252" t="s">
        <v>1281</v>
      </c>
      <c r="E94" s="253">
        <v>1</v>
      </c>
      <c r="F94" s="254"/>
      <c r="G94" s="255">
        <f>ROUND(E94*F94,2)</f>
        <v>0</v>
      </c>
      <c r="H94" s="254"/>
      <c r="I94" s="255">
        <f>ROUND(E94*H94,2)</f>
        <v>0</v>
      </c>
      <c r="J94" s="254"/>
      <c r="K94" s="255">
        <f>ROUND(E94*J94,2)</f>
        <v>0</v>
      </c>
      <c r="L94" s="255">
        <v>21</v>
      </c>
      <c r="M94" s="255">
        <f>G94*(1+L94/100)</f>
        <v>0</v>
      </c>
      <c r="N94" s="253">
        <v>0</v>
      </c>
      <c r="O94" s="253">
        <f>ROUND(E94*N94,2)</f>
        <v>0</v>
      </c>
      <c r="P94" s="253">
        <v>0</v>
      </c>
      <c r="Q94" s="253">
        <f>ROUND(E94*P94,2)</f>
        <v>0</v>
      </c>
      <c r="R94" s="255"/>
      <c r="S94" s="255" t="s">
        <v>314</v>
      </c>
      <c r="T94" s="256" t="s">
        <v>315</v>
      </c>
      <c r="U94" s="220">
        <v>0</v>
      </c>
      <c r="V94" s="220">
        <f>ROUND(E94*U94,2)</f>
        <v>0</v>
      </c>
      <c r="W94" s="220"/>
      <c r="X94" s="220" t="s">
        <v>374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375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0">
        <v>45</v>
      </c>
      <c r="B95" s="251" t="s">
        <v>2372</v>
      </c>
      <c r="C95" s="264" t="s">
        <v>1621</v>
      </c>
      <c r="D95" s="252" t="s">
        <v>1281</v>
      </c>
      <c r="E95" s="253">
        <v>1</v>
      </c>
      <c r="F95" s="254"/>
      <c r="G95" s="255">
        <f>ROUND(E95*F95,2)</f>
        <v>0</v>
      </c>
      <c r="H95" s="254"/>
      <c r="I95" s="255">
        <f>ROUND(E95*H95,2)</f>
        <v>0</v>
      </c>
      <c r="J95" s="254"/>
      <c r="K95" s="255">
        <f>ROUND(E95*J95,2)</f>
        <v>0</v>
      </c>
      <c r="L95" s="255">
        <v>21</v>
      </c>
      <c r="M95" s="255">
        <f>G95*(1+L95/100)</f>
        <v>0</v>
      </c>
      <c r="N95" s="253">
        <v>0</v>
      </c>
      <c r="O95" s="253">
        <f>ROUND(E95*N95,2)</f>
        <v>0</v>
      </c>
      <c r="P95" s="253">
        <v>0</v>
      </c>
      <c r="Q95" s="253">
        <f>ROUND(E95*P95,2)</f>
        <v>0</v>
      </c>
      <c r="R95" s="255"/>
      <c r="S95" s="255" t="s">
        <v>314</v>
      </c>
      <c r="T95" s="256" t="s">
        <v>315</v>
      </c>
      <c r="U95" s="220">
        <v>0</v>
      </c>
      <c r="V95" s="220">
        <f>ROUND(E95*U95,2)</f>
        <v>0</v>
      </c>
      <c r="W95" s="220"/>
      <c r="X95" s="220" t="s">
        <v>374</v>
      </c>
      <c r="Y95" s="220" t="s">
        <v>259</v>
      </c>
      <c r="Z95" s="210"/>
      <c r="AA95" s="210"/>
      <c r="AB95" s="210"/>
      <c r="AC95" s="210"/>
      <c r="AD95" s="210"/>
      <c r="AE95" s="210"/>
      <c r="AF95" s="210"/>
      <c r="AG95" s="210" t="s">
        <v>375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46</v>
      </c>
      <c r="B96" s="240" t="s">
        <v>2373</v>
      </c>
      <c r="C96" s="258" t="s">
        <v>2374</v>
      </c>
      <c r="D96" s="241" t="s">
        <v>1281</v>
      </c>
      <c r="E96" s="242">
        <v>1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314</v>
      </c>
      <c r="T96" s="245" t="s">
        <v>315</v>
      </c>
      <c r="U96" s="220">
        <v>0</v>
      </c>
      <c r="V96" s="220">
        <f>ROUND(E96*U96,2)</f>
        <v>0</v>
      </c>
      <c r="W96" s="220"/>
      <c r="X96" s="220" t="s">
        <v>258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2375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62" t="s">
        <v>2349</v>
      </c>
      <c r="D97" s="248"/>
      <c r="E97" s="248"/>
      <c r="F97" s="248"/>
      <c r="G97" s="248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317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47</v>
      </c>
      <c r="B98" s="240" t="s">
        <v>2376</v>
      </c>
      <c r="C98" s="258" t="s">
        <v>2377</v>
      </c>
      <c r="D98" s="241" t="s">
        <v>1281</v>
      </c>
      <c r="E98" s="242">
        <v>1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</v>
      </c>
      <c r="O98" s="242">
        <f>ROUND(E98*N98,2)</f>
        <v>0</v>
      </c>
      <c r="P98" s="242">
        <v>0</v>
      </c>
      <c r="Q98" s="242">
        <f>ROUND(E98*P98,2)</f>
        <v>0</v>
      </c>
      <c r="R98" s="244"/>
      <c r="S98" s="244" t="s">
        <v>314</v>
      </c>
      <c r="T98" s="245" t="s">
        <v>315</v>
      </c>
      <c r="U98" s="220">
        <v>0</v>
      </c>
      <c r="V98" s="220">
        <f>ROUND(E98*U98,2)</f>
        <v>0</v>
      </c>
      <c r="W98" s="220"/>
      <c r="X98" s="220" t="s">
        <v>374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375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62" t="s">
        <v>2349</v>
      </c>
      <c r="D99" s="248"/>
      <c r="E99" s="248"/>
      <c r="F99" s="248"/>
      <c r="G99" s="248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317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3"/>
      <c r="B100" s="4"/>
      <c r="C100" s="269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237</v>
      </c>
    </row>
    <row r="101" spans="1:60" x14ac:dyDescent="0.2">
      <c r="A101" s="213"/>
      <c r="B101" s="214" t="s">
        <v>29</v>
      </c>
      <c r="C101" s="270"/>
      <c r="D101" s="215"/>
      <c r="E101" s="216"/>
      <c r="F101" s="216"/>
      <c r="G101" s="238">
        <f>G8+G33+G58+G67+G76+G87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1440</v>
      </c>
    </row>
    <row r="102" spans="1:60" x14ac:dyDescent="0.2">
      <c r="C102" s="271"/>
      <c r="D102" s="10"/>
      <c r="AG102" t="s">
        <v>1447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4EknRKu3yPAP3TZitYC6g9QLNdd+o9E65diBKyE0h7WgYUToe6FbhWhGNFjgduhnyP9fWJV8Vow2crm3kAq1A==" saltValue="UTY+1T4qIAAswT2//as7zg==" spinCount="100000" sheet="1" formatRows="0"/>
  <mergeCells count="43">
    <mergeCell ref="C99:G99"/>
    <mergeCell ref="C78:G78"/>
    <mergeCell ref="C80:G80"/>
    <mergeCell ref="C82:G82"/>
    <mergeCell ref="C84:G84"/>
    <mergeCell ref="C86:G86"/>
    <mergeCell ref="C97:G97"/>
    <mergeCell ref="C64:G64"/>
    <mergeCell ref="C66:G66"/>
    <mergeCell ref="C69:G69"/>
    <mergeCell ref="C71:G71"/>
    <mergeCell ref="C73:G73"/>
    <mergeCell ref="C75:G75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474F-7A7A-439F-975C-79C04FA9509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91</v>
      </c>
      <c r="C8" s="257" t="s">
        <v>92</v>
      </c>
      <c r="D8" s="234"/>
      <c r="E8" s="235"/>
      <c r="F8" s="236"/>
      <c r="G8" s="236">
        <f>SUMIF(AG9:AG26,"&lt;&gt;NOR",G9:G26)</f>
        <v>0</v>
      </c>
      <c r="H8" s="236"/>
      <c r="I8" s="236">
        <f>SUM(I9:I26)</f>
        <v>0</v>
      </c>
      <c r="J8" s="236"/>
      <c r="K8" s="236">
        <f>SUM(K9:K26)</f>
        <v>0</v>
      </c>
      <c r="L8" s="236"/>
      <c r="M8" s="236">
        <f>SUM(M9:M26)</f>
        <v>0</v>
      </c>
      <c r="N8" s="235"/>
      <c r="O8" s="235">
        <f>SUM(O9:O26)</f>
        <v>0</v>
      </c>
      <c r="P8" s="235"/>
      <c r="Q8" s="235">
        <f>SUM(Q9:Q26)</f>
        <v>0</v>
      </c>
      <c r="R8" s="236"/>
      <c r="S8" s="236"/>
      <c r="T8" s="237"/>
      <c r="U8" s="231"/>
      <c r="V8" s="231">
        <f>SUM(V9:V26)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2378</v>
      </c>
      <c r="C9" s="258" t="s">
        <v>2379</v>
      </c>
      <c r="D9" s="241" t="s">
        <v>331</v>
      </c>
      <c r="E9" s="242">
        <v>70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2349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2380</v>
      </c>
      <c r="C11" s="258" t="s">
        <v>2381</v>
      </c>
      <c r="D11" s="241" t="s">
        <v>331</v>
      </c>
      <c r="E11" s="242">
        <v>70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2349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2382</v>
      </c>
      <c r="C13" s="258" t="s">
        <v>2383</v>
      </c>
      <c r="D13" s="241" t="s">
        <v>1281</v>
      </c>
      <c r="E13" s="242">
        <v>3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2349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2384</v>
      </c>
      <c r="C15" s="258" t="s">
        <v>2385</v>
      </c>
      <c r="D15" s="241" t="s">
        <v>1281</v>
      </c>
      <c r="E15" s="242">
        <v>2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314</v>
      </c>
      <c r="T15" s="245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62" t="s">
        <v>2349</v>
      </c>
      <c r="D16" s="248"/>
      <c r="E16" s="248"/>
      <c r="F16" s="248"/>
      <c r="G16" s="24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317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2386</v>
      </c>
      <c r="C17" s="258" t="s">
        <v>2387</v>
      </c>
      <c r="D17" s="241" t="s">
        <v>1281</v>
      </c>
      <c r="E17" s="242">
        <v>35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314</v>
      </c>
      <c r="T17" s="245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62" t="s">
        <v>2349</v>
      </c>
      <c r="D18" s="248"/>
      <c r="E18" s="248"/>
      <c r="F18" s="248"/>
      <c r="G18" s="248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317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2388</v>
      </c>
      <c r="C19" s="258" t="s">
        <v>2389</v>
      </c>
      <c r="D19" s="241" t="s">
        <v>1281</v>
      </c>
      <c r="E19" s="242">
        <v>35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314</v>
      </c>
      <c r="T19" s="245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62" t="s">
        <v>2349</v>
      </c>
      <c r="D20" s="248"/>
      <c r="E20" s="248"/>
      <c r="F20" s="248"/>
      <c r="G20" s="24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317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2390</v>
      </c>
      <c r="C21" s="258" t="s">
        <v>2391</v>
      </c>
      <c r="D21" s="241" t="s">
        <v>1281</v>
      </c>
      <c r="E21" s="242">
        <v>70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2349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2392</v>
      </c>
      <c r="C23" s="258" t="s">
        <v>2393</v>
      </c>
      <c r="D23" s="241" t="s">
        <v>1281</v>
      </c>
      <c r="E23" s="242">
        <v>70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314</v>
      </c>
      <c r="T23" s="245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62" t="s">
        <v>2349</v>
      </c>
      <c r="D24" s="248"/>
      <c r="E24" s="248"/>
      <c r="F24" s="248"/>
      <c r="G24" s="24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317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2394</v>
      </c>
      <c r="C25" s="258" t="s">
        <v>1607</v>
      </c>
      <c r="D25" s="241" t="s">
        <v>1524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314</v>
      </c>
      <c r="T25" s="245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62" t="s">
        <v>2349</v>
      </c>
      <c r="D26" s="248"/>
      <c r="E26" s="248"/>
      <c r="F26" s="248"/>
      <c r="G26" s="24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317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237</v>
      </c>
    </row>
    <row r="28" spans="1:60" x14ac:dyDescent="0.2">
      <c r="A28" s="213"/>
      <c r="B28" s="214" t="s">
        <v>29</v>
      </c>
      <c r="C28" s="270"/>
      <c r="D28" s="215"/>
      <c r="E28" s="216"/>
      <c r="F28" s="216"/>
      <c r="G28" s="238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1440</v>
      </c>
    </row>
    <row r="29" spans="1:60" x14ac:dyDescent="0.2">
      <c r="C29" s="271"/>
      <c r="D29" s="10"/>
      <c r="AG29" t="s">
        <v>1447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r87z3Qip92s80s65l7Ft8qzByjjDFnN7QrEa5d2n+Jf1PJh66Y3tStGsyd7UJuK11NwuzYHJfjaHZ2BlB4qHQ==" saltValue="4RGXB540+Dm93OYcIhe4vw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0459-4C48-47CC-9873-1AC81779EC6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51</v>
      </c>
      <c r="C8" s="257" t="s">
        <v>113</v>
      </c>
      <c r="D8" s="234"/>
      <c r="E8" s="235"/>
      <c r="F8" s="236"/>
      <c r="G8" s="236">
        <f>SUMIF(AG9:AG15,"&lt;&gt;NOR",G9:G15)</f>
        <v>0</v>
      </c>
      <c r="H8" s="236"/>
      <c r="I8" s="236">
        <f>SUM(I9:I15)</f>
        <v>0</v>
      </c>
      <c r="J8" s="236"/>
      <c r="K8" s="236">
        <f>SUM(K9:K15)</f>
        <v>0</v>
      </c>
      <c r="L8" s="236"/>
      <c r="M8" s="236">
        <f>SUM(M9:M15)</f>
        <v>0</v>
      </c>
      <c r="N8" s="235"/>
      <c r="O8" s="235">
        <f>SUM(O9:O15)</f>
        <v>0</v>
      </c>
      <c r="P8" s="235"/>
      <c r="Q8" s="235">
        <f>SUM(Q9:Q15)</f>
        <v>0</v>
      </c>
      <c r="R8" s="236"/>
      <c r="S8" s="236"/>
      <c r="T8" s="237"/>
      <c r="U8" s="231"/>
      <c r="V8" s="231">
        <f>SUM(V9:V15)</f>
        <v>0</v>
      </c>
      <c r="W8" s="231"/>
      <c r="X8" s="231"/>
      <c r="Y8" s="231"/>
      <c r="AG8" t="s">
        <v>252</v>
      </c>
    </row>
    <row r="9" spans="1:60" outlineLevel="1" x14ac:dyDescent="0.2">
      <c r="A9" s="250">
        <v>1</v>
      </c>
      <c r="B9" s="251" t="s">
        <v>2395</v>
      </c>
      <c r="C9" s="264" t="s">
        <v>2396</v>
      </c>
      <c r="D9" s="252" t="s">
        <v>1281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2397</v>
      </c>
      <c r="C10" s="264" t="s">
        <v>2398</v>
      </c>
      <c r="D10" s="252" t="s">
        <v>1281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2399</v>
      </c>
      <c r="C11" s="264" t="s">
        <v>2400</v>
      </c>
      <c r="D11" s="252" t="s">
        <v>1281</v>
      </c>
      <c r="E11" s="253">
        <v>5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2401</v>
      </c>
      <c r="C12" s="264" t="s">
        <v>2402</v>
      </c>
      <c r="D12" s="252" t="s">
        <v>1281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2403</v>
      </c>
      <c r="C13" s="264" t="s">
        <v>2404</v>
      </c>
      <c r="D13" s="252" t="s">
        <v>1281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2405</v>
      </c>
      <c r="C14" s="264" t="s">
        <v>2406</v>
      </c>
      <c r="D14" s="252" t="s">
        <v>1281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2407</v>
      </c>
      <c r="C15" s="264" t="s">
        <v>2408</v>
      </c>
      <c r="D15" s="252" t="s">
        <v>1281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2" t="s">
        <v>251</v>
      </c>
      <c r="B16" s="233" t="s">
        <v>55</v>
      </c>
      <c r="C16" s="257" t="s">
        <v>119</v>
      </c>
      <c r="D16" s="234"/>
      <c r="E16" s="235"/>
      <c r="F16" s="236"/>
      <c r="G16" s="236">
        <f>SUMIF(AG17:AG20,"&lt;&gt;NOR",G17:G20)</f>
        <v>0</v>
      </c>
      <c r="H16" s="236"/>
      <c r="I16" s="236">
        <f>SUM(I17:I20)</f>
        <v>0</v>
      </c>
      <c r="J16" s="236"/>
      <c r="K16" s="236">
        <f>SUM(K17:K20)</f>
        <v>0</v>
      </c>
      <c r="L16" s="236"/>
      <c r="M16" s="236">
        <f>SUM(M17:M20)</f>
        <v>0</v>
      </c>
      <c r="N16" s="235"/>
      <c r="O16" s="235">
        <f>SUM(O17:O20)</f>
        <v>0</v>
      </c>
      <c r="P16" s="235"/>
      <c r="Q16" s="235">
        <f>SUM(Q17:Q20)</f>
        <v>0</v>
      </c>
      <c r="R16" s="236"/>
      <c r="S16" s="236"/>
      <c r="T16" s="237"/>
      <c r="U16" s="231"/>
      <c r="V16" s="231">
        <f>SUM(V17:V20)</f>
        <v>0</v>
      </c>
      <c r="W16" s="231"/>
      <c r="X16" s="231"/>
      <c r="Y16" s="231"/>
      <c r="AG16" t="s">
        <v>252</v>
      </c>
    </row>
    <row r="17" spans="1:60" outlineLevel="1" x14ac:dyDescent="0.2">
      <c r="A17" s="250">
        <v>8</v>
      </c>
      <c r="B17" s="251" t="s">
        <v>2409</v>
      </c>
      <c r="C17" s="264" t="s">
        <v>2410</v>
      </c>
      <c r="D17" s="252" t="s">
        <v>1281</v>
      </c>
      <c r="E17" s="253">
        <v>2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9</v>
      </c>
      <c r="B18" s="251" t="s">
        <v>2411</v>
      </c>
      <c r="C18" s="264" t="s">
        <v>2412</v>
      </c>
      <c r="D18" s="252" t="s">
        <v>1281</v>
      </c>
      <c r="E18" s="253">
        <v>9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10</v>
      </c>
      <c r="B19" s="251" t="s">
        <v>2413</v>
      </c>
      <c r="C19" s="264" t="s">
        <v>2414</v>
      </c>
      <c r="D19" s="252" t="s">
        <v>1281</v>
      </c>
      <c r="E19" s="253">
        <v>15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11</v>
      </c>
      <c r="B20" s="251" t="s">
        <v>2415</v>
      </c>
      <c r="C20" s="264" t="s">
        <v>2416</v>
      </c>
      <c r="D20" s="252" t="s">
        <v>1281</v>
      </c>
      <c r="E20" s="253">
        <v>9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2" t="s">
        <v>251</v>
      </c>
      <c r="B21" s="233" t="s">
        <v>65</v>
      </c>
      <c r="C21" s="257" t="s">
        <v>133</v>
      </c>
      <c r="D21" s="234"/>
      <c r="E21" s="235"/>
      <c r="F21" s="236"/>
      <c r="G21" s="236">
        <f>SUMIF(AG22:AG31,"&lt;&gt;NOR",G22:G31)</f>
        <v>0</v>
      </c>
      <c r="H21" s="236"/>
      <c r="I21" s="236">
        <f>SUM(I22:I31)</f>
        <v>0</v>
      </c>
      <c r="J21" s="236"/>
      <c r="K21" s="236">
        <f>SUM(K22:K31)</f>
        <v>0</v>
      </c>
      <c r="L21" s="236"/>
      <c r="M21" s="236">
        <f>SUM(M22:M31)</f>
        <v>0</v>
      </c>
      <c r="N21" s="235"/>
      <c r="O21" s="235">
        <f>SUM(O22:O31)</f>
        <v>0</v>
      </c>
      <c r="P21" s="235"/>
      <c r="Q21" s="235">
        <f>SUM(Q22:Q31)</f>
        <v>0</v>
      </c>
      <c r="R21" s="236"/>
      <c r="S21" s="236"/>
      <c r="T21" s="237"/>
      <c r="U21" s="231"/>
      <c r="V21" s="231">
        <f>SUM(V22:V31)</f>
        <v>0</v>
      </c>
      <c r="W21" s="231"/>
      <c r="X21" s="231"/>
      <c r="Y21" s="231"/>
      <c r="AG21" t="s">
        <v>252</v>
      </c>
    </row>
    <row r="22" spans="1:60" outlineLevel="1" x14ac:dyDescent="0.2">
      <c r="A22" s="250">
        <v>12</v>
      </c>
      <c r="B22" s="251" t="s">
        <v>2417</v>
      </c>
      <c r="C22" s="264" t="s">
        <v>2418</v>
      </c>
      <c r="D22" s="252" t="s">
        <v>1281</v>
      </c>
      <c r="E22" s="253">
        <v>12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13</v>
      </c>
      <c r="B23" s="251" t="s">
        <v>2419</v>
      </c>
      <c r="C23" s="264" t="s">
        <v>2420</v>
      </c>
      <c r="D23" s="252" t="s">
        <v>1281</v>
      </c>
      <c r="E23" s="253">
        <v>31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14</v>
      </c>
      <c r="B24" s="251" t="s">
        <v>2421</v>
      </c>
      <c r="C24" s="264" t="s">
        <v>2422</v>
      </c>
      <c r="D24" s="252" t="s">
        <v>1281</v>
      </c>
      <c r="E24" s="253">
        <v>6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15</v>
      </c>
      <c r="B25" s="251" t="s">
        <v>2423</v>
      </c>
      <c r="C25" s="264" t="s">
        <v>2424</v>
      </c>
      <c r="D25" s="252" t="s">
        <v>1281</v>
      </c>
      <c r="E25" s="253">
        <v>30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16</v>
      </c>
      <c r="B26" s="251" t="s">
        <v>2425</v>
      </c>
      <c r="C26" s="264" t="s">
        <v>2426</v>
      </c>
      <c r="D26" s="252" t="s">
        <v>1281</v>
      </c>
      <c r="E26" s="253">
        <v>10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258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266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0">
        <v>17</v>
      </c>
      <c r="B27" s="251" t="s">
        <v>2427</v>
      </c>
      <c r="C27" s="264" t="s">
        <v>2428</v>
      </c>
      <c r="D27" s="252" t="s">
        <v>1281</v>
      </c>
      <c r="E27" s="253">
        <v>10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18</v>
      </c>
      <c r="B28" s="251" t="s">
        <v>2429</v>
      </c>
      <c r="C28" s="264" t="s">
        <v>2430</v>
      </c>
      <c r="D28" s="252" t="s">
        <v>1281</v>
      </c>
      <c r="E28" s="253">
        <v>3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19</v>
      </c>
      <c r="B29" s="251" t="s">
        <v>2431</v>
      </c>
      <c r="C29" s="264" t="s">
        <v>2432</v>
      </c>
      <c r="D29" s="252" t="s">
        <v>1281</v>
      </c>
      <c r="E29" s="253">
        <v>20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20</v>
      </c>
      <c r="B30" s="251" t="s">
        <v>2433</v>
      </c>
      <c r="C30" s="264" t="s">
        <v>2434</v>
      </c>
      <c r="D30" s="252" t="s">
        <v>1281</v>
      </c>
      <c r="E30" s="253">
        <v>20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374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375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21</v>
      </c>
      <c r="B31" s="251" t="s">
        <v>2435</v>
      </c>
      <c r="C31" s="264" t="s">
        <v>2436</v>
      </c>
      <c r="D31" s="252" t="s">
        <v>1281</v>
      </c>
      <c r="E31" s="253">
        <v>2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2" t="s">
        <v>251</v>
      </c>
      <c r="B32" s="233" t="s">
        <v>135</v>
      </c>
      <c r="C32" s="257" t="s">
        <v>136</v>
      </c>
      <c r="D32" s="234"/>
      <c r="E32" s="235"/>
      <c r="F32" s="236"/>
      <c r="G32" s="236">
        <f>SUMIF(AG33:AG36,"&lt;&gt;NOR",G33:G36)</f>
        <v>0</v>
      </c>
      <c r="H32" s="236"/>
      <c r="I32" s="236">
        <f>SUM(I33:I36)</f>
        <v>0</v>
      </c>
      <c r="J32" s="236"/>
      <c r="K32" s="236">
        <f>SUM(K33:K36)</f>
        <v>0</v>
      </c>
      <c r="L32" s="236"/>
      <c r="M32" s="236">
        <f>SUM(M33:M36)</f>
        <v>0</v>
      </c>
      <c r="N32" s="235"/>
      <c r="O32" s="235">
        <f>SUM(O33:O36)</f>
        <v>0</v>
      </c>
      <c r="P32" s="235"/>
      <c r="Q32" s="235">
        <f>SUM(Q33:Q36)</f>
        <v>0</v>
      </c>
      <c r="R32" s="236"/>
      <c r="S32" s="236"/>
      <c r="T32" s="237"/>
      <c r="U32" s="231"/>
      <c r="V32" s="231">
        <f>SUM(V33:V36)</f>
        <v>0</v>
      </c>
      <c r="W32" s="231"/>
      <c r="X32" s="231"/>
      <c r="Y32" s="231"/>
      <c r="AG32" t="s">
        <v>252</v>
      </c>
    </row>
    <row r="33" spans="1:60" outlineLevel="1" x14ac:dyDescent="0.2">
      <c r="A33" s="250">
        <v>22</v>
      </c>
      <c r="B33" s="251" t="s">
        <v>2437</v>
      </c>
      <c r="C33" s="264" t="s">
        <v>2438</v>
      </c>
      <c r="D33" s="252" t="s">
        <v>1524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23</v>
      </c>
      <c r="B34" s="251" t="s">
        <v>2439</v>
      </c>
      <c r="C34" s="264" t="s">
        <v>2440</v>
      </c>
      <c r="D34" s="252" t="s">
        <v>1524</v>
      </c>
      <c r="E34" s="253">
        <v>1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2441</v>
      </c>
      <c r="C35" s="264" t="s">
        <v>2442</v>
      </c>
      <c r="D35" s="252" t="s">
        <v>1524</v>
      </c>
      <c r="E35" s="253">
        <v>1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25</v>
      </c>
      <c r="B36" s="240" t="s">
        <v>2443</v>
      </c>
      <c r="C36" s="258" t="s">
        <v>2444</v>
      </c>
      <c r="D36" s="241" t="s">
        <v>1524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314</v>
      </c>
      <c r="T36" s="245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3"/>
      <c r="B37" s="4"/>
      <c r="C37" s="26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237</v>
      </c>
    </row>
    <row r="38" spans="1:60" x14ac:dyDescent="0.2">
      <c r="A38" s="213"/>
      <c r="B38" s="214" t="s">
        <v>29</v>
      </c>
      <c r="C38" s="270"/>
      <c r="D38" s="215"/>
      <c r="E38" s="216"/>
      <c r="F38" s="216"/>
      <c r="G38" s="238">
        <f>G8+G16+G21+G32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1440</v>
      </c>
    </row>
    <row r="39" spans="1:60" x14ac:dyDescent="0.2">
      <c r="C39" s="271"/>
      <c r="D39" s="10"/>
      <c r="AG39" t="s">
        <v>1447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+Ugh03jDpSFzC7S0g21C/rjTj0hl6KKface8aqNc6lta45MrGggwPY9o6JxeIhXmc831f/VTKqiJj6S1qfEjA==" saltValue="qxU3k5nRyHrb+VQH+KJuQ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703 1 Pol</vt:lpstr>
      <vt:lpstr>703 2 Pol</vt:lpstr>
      <vt:lpstr>703 3 Pol</vt:lpstr>
      <vt:lpstr>703 4 Pol</vt:lpstr>
      <vt:lpstr>703 5 Pol</vt:lpstr>
      <vt:lpstr>703 6 Pol</vt:lpstr>
      <vt:lpstr>703 7.1 Pol</vt:lpstr>
      <vt:lpstr>703 7.2 Pol</vt:lpstr>
      <vt:lpstr>703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'703 1 Pol'!Názvy_tisku</vt:lpstr>
      <vt:lpstr>'703 2 Pol'!Názvy_tisku</vt:lpstr>
      <vt:lpstr>'703 3 Pol'!Názvy_tisku</vt:lpstr>
      <vt:lpstr>'703 4 Pol'!Názvy_tisku</vt:lpstr>
      <vt:lpstr>'703 5 Pol'!Názvy_tisku</vt:lpstr>
      <vt:lpstr>'703 6 Pol'!Názvy_tisku</vt:lpstr>
      <vt:lpstr>'703 7.1 Pol'!Názvy_tisku</vt:lpstr>
      <vt:lpstr>'703 7.2 Pol'!Názvy_tisku</vt:lpstr>
      <vt:lpstr>'703 8 Pol'!Názvy_tisku</vt:lpstr>
      <vt:lpstr>oadresa</vt:lpstr>
      <vt:lpstr>Stavba!Objednatel</vt:lpstr>
      <vt:lpstr>Stavba!Objekt</vt:lpstr>
      <vt:lpstr>'703 1 Pol'!Oblast_tisku</vt:lpstr>
      <vt:lpstr>'703 2 Pol'!Oblast_tisku</vt:lpstr>
      <vt:lpstr>'703 3 Pol'!Oblast_tisku</vt:lpstr>
      <vt:lpstr>'703 4 Pol'!Oblast_tisku</vt:lpstr>
      <vt:lpstr>'703 5 Pol'!Oblast_tisku</vt:lpstr>
      <vt:lpstr>'703 6 Pol'!Oblast_tisku</vt:lpstr>
      <vt:lpstr>'703 7.1 Pol'!Oblast_tisku</vt:lpstr>
      <vt:lpstr>'703 7.2 Pol'!Oblast_tisku</vt:lpstr>
      <vt:lpstr>'703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2026-03-01T21:28:16Z</dcterms:modified>
</cp:coreProperties>
</file>